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C213C91B-E633-42C5-99A9-C8998F8091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10" l="1"/>
  <c r="D40" i="14"/>
  <c r="F40" i="19"/>
  <c r="Z39" i="2"/>
  <c r="Z39" i="3"/>
  <c r="Y39" i="3"/>
  <c r="Z39" i="4"/>
  <c r="Z39" i="5"/>
  <c r="Z39" i="6"/>
  <c r="Z39" i="7"/>
  <c r="Y39" i="7"/>
  <c r="Y39" i="8"/>
  <c r="Z39" i="8" s="1"/>
  <c r="Z39" i="9"/>
  <c r="Z39" i="10"/>
  <c r="Y39" i="10"/>
  <c r="Z39" i="11"/>
  <c r="Z39" i="12"/>
  <c r="Y39" i="12"/>
  <c r="Z39" i="13"/>
  <c r="Z39" i="14"/>
  <c r="Y39" i="14"/>
  <c r="Z39" i="15"/>
  <c r="Y39" i="16"/>
  <c r="Z39" i="16" s="1"/>
  <c r="Z39" i="17"/>
  <c r="Z39" i="18"/>
  <c r="Z39" i="19"/>
  <c r="Z39" i="20"/>
  <c r="Y39" i="20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Z39" i="21" s="1"/>
  <c r="J39" i="21"/>
  <c r="W39" i="1"/>
  <c r="Y39" i="1" s="1"/>
  <c r="J39" i="1"/>
  <c r="O38" i="3"/>
  <c r="W38" i="4"/>
  <c r="Y38" i="5"/>
  <c r="Y40" i="5" s="1"/>
  <c r="Y38" i="6"/>
  <c r="Y40" i="6" s="1"/>
  <c r="I38" i="6"/>
  <c r="K38" i="8"/>
  <c r="L38" i="9"/>
  <c r="T38" i="10"/>
  <c r="O38" i="10"/>
  <c r="W38" i="11"/>
  <c r="S38" i="11"/>
  <c r="T38" i="12"/>
  <c r="D38" i="12"/>
  <c r="D40" i="12" s="1"/>
  <c r="R38" i="14"/>
  <c r="AA38" i="15"/>
  <c r="AA40" i="15" s="1"/>
  <c r="K38" i="15"/>
  <c r="L38" i="17"/>
  <c r="Y38" i="20"/>
  <c r="Y40" i="20" s="1"/>
  <c r="I38" i="20"/>
  <c r="C38" i="20"/>
  <c r="C40" i="20" s="1"/>
  <c r="R38" i="21"/>
  <c r="AA38" i="1"/>
  <c r="AA40" i="1" s="1"/>
  <c r="U38" i="1"/>
  <c r="S38" i="1"/>
  <c r="M38" i="1"/>
  <c r="K38" i="1"/>
  <c r="E38" i="1"/>
  <c r="E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K38" i="2" s="1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S38" i="3" s="1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Y38" i="13" s="1"/>
  <c r="Y40" i="13" s="1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I38" i="13" s="1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S38" i="16" s="1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C38" i="16" s="1"/>
  <c r="C40" i="16" s="1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Y38" i="18" s="1"/>
  <c r="Y40" i="18" s="1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I38" i="18" s="1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Q38" i="19" s="1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L38" i="20" s="1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T38" i="21" s="1"/>
  <c r="S36" i="21"/>
  <c r="R36" i="21"/>
  <c r="Q36" i="21"/>
  <c r="P36" i="21"/>
  <c r="O36" i="21"/>
  <c r="N36" i="21"/>
  <c r="M36" i="21"/>
  <c r="L36" i="21"/>
  <c r="L38" i="21" s="1"/>
  <c r="K36" i="21"/>
  <c r="J36" i="21"/>
  <c r="I36" i="21"/>
  <c r="H36" i="21"/>
  <c r="G36" i="21"/>
  <c r="F36" i="21"/>
  <c r="E36" i="21"/>
  <c r="D36" i="21"/>
  <c r="D38" i="21" s="1"/>
  <c r="D40" i="21" s="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T38" i="5" s="1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D38" i="5" s="1"/>
  <c r="D40" i="5" s="1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F38" i="7" s="1"/>
  <c r="F40" i="7" s="1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O38" i="8" s="1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V38" i="14" s="1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F38" i="14" s="1"/>
  <c r="F40" i="14" s="1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O38" i="15" s="1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W38" i="16" s="1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G38" i="16" s="1"/>
  <c r="G40" i="16" s="1"/>
  <c r="H39" i="16" s="1"/>
  <c r="H40" i="16" s="1"/>
  <c r="I39" i="16" s="1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P38" i="17" s="1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J38" i="21" s="1"/>
  <c r="I27" i="21"/>
  <c r="H27" i="21"/>
  <c r="G27" i="21"/>
  <c r="F27" i="21"/>
  <c r="E27" i="21"/>
  <c r="D27" i="21"/>
  <c r="C27" i="21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S17" i="3"/>
  <c r="R17" i="3"/>
  <c r="Q17" i="3"/>
  <c r="Q38" i="3" s="1"/>
  <c r="P17" i="3"/>
  <c r="P38" i="3" s="1"/>
  <c r="O17" i="3"/>
  <c r="N17" i="3"/>
  <c r="N38" i="3" s="1"/>
  <c r="M17" i="3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C38" i="3" s="1"/>
  <c r="C40" i="3" s="1"/>
  <c r="AA17" i="4"/>
  <c r="Y17" i="4"/>
  <c r="Y38" i="4" s="1"/>
  <c r="Y40" i="4" s="1"/>
  <c r="X17" i="4"/>
  <c r="W17" i="4"/>
  <c r="V17" i="4"/>
  <c r="U17" i="4"/>
  <c r="U38" i="4" s="1"/>
  <c r="T17" i="4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C17" i="4"/>
  <c r="C38" i="4" s="1"/>
  <c r="C40" i="4" s="1"/>
  <c r="AA17" i="5"/>
  <c r="Y17" i="5"/>
  <c r="X17" i="5"/>
  <c r="W17" i="5"/>
  <c r="W38" i="5" s="1"/>
  <c r="V17" i="5"/>
  <c r="U17" i="5"/>
  <c r="U38" i="5" s="1"/>
  <c r="T17" i="5"/>
  <c r="S17" i="5"/>
  <c r="S38" i="5" s="1"/>
  <c r="R17" i="5"/>
  <c r="Q17" i="5"/>
  <c r="Q38" i="5" s="1"/>
  <c r="P17" i="5"/>
  <c r="P38" i="5" s="1"/>
  <c r="O17" i="5"/>
  <c r="O38" i="5" s="1"/>
  <c r="N17" i="5"/>
  <c r="M17" i="5"/>
  <c r="M38" i="5" s="1"/>
  <c r="L17" i="5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C17" i="5"/>
  <c r="C38" i="5" s="1"/>
  <c r="C40" i="5" s="1"/>
  <c r="AA17" i="6"/>
  <c r="Y17" i="6"/>
  <c r="X17" i="6"/>
  <c r="X38" i="6" s="1"/>
  <c r="W17" i="6"/>
  <c r="W38" i="6" s="1"/>
  <c r="V17" i="6"/>
  <c r="U17" i="6"/>
  <c r="T17" i="6"/>
  <c r="S17" i="6"/>
  <c r="R17" i="6"/>
  <c r="R38" i="6" s="1"/>
  <c r="Q17" i="6"/>
  <c r="Q38" i="6" s="1"/>
  <c r="P17" i="6"/>
  <c r="P38" i="6" s="1"/>
  <c r="O17" i="6"/>
  <c r="O38" i="6" s="1"/>
  <c r="N17" i="6"/>
  <c r="M17" i="6"/>
  <c r="L17" i="6"/>
  <c r="K17" i="6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D17" i="6"/>
  <c r="C17" i="6"/>
  <c r="AA17" i="7"/>
  <c r="AA38" i="7" s="1"/>
  <c r="AA40" i="7" s="1"/>
  <c r="Y17" i="7"/>
  <c r="X17" i="7"/>
  <c r="X38" i="7" s="1"/>
  <c r="W17" i="7"/>
  <c r="V17" i="7"/>
  <c r="U17" i="7"/>
  <c r="T17" i="7"/>
  <c r="S17" i="7"/>
  <c r="S38" i="7" s="1"/>
  <c r="R17" i="7"/>
  <c r="R38" i="7" s="1"/>
  <c r="Q17" i="7"/>
  <c r="Q38" i="7" s="1"/>
  <c r="P17" i="7"/>
  <c r="P38" i="7" s="1"/>
  <c r="O17" i="7"/>
  <c r="N17" i="7"/>
  <c r="M17" i="7"/>
  <c r="L17" i="7"/>
  <c r="K17" i="7"/>
  <c r="K38" i="7" s="1"/>
  <c r="J17" i="7"/>
  <c r="J38" i="7" s="1"/>
  <c r="I17" i="7"/>
  <c r="I38" i="7" s="1"/>
  <c r="H17" i="7"/>
  <c r="H38" i="7" s="1"/>
  <c r="G17" i="7"/>
  <c r="F17" i="7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V17" i="8"/>
  <c r="U17" i="8"/>
  <c r="T17" i="8"/>
  <c r="T38" i="8" s="1"/>
  <c r="S17" i="8"/>
  <c r="S38" i="8" s="1"/>
  <c r="R17" i="8"/>
  <c r="R38" i="8" s="1"/>
  <c r="Q17" i="8"/>
  <c r="Q38" i="8" s="1"/>
  <c r="P17" i="8"/>
  <c r="O17" i="8"/>
  <c r="N17" i="8"/>
  <c r="M17" i="8"/>
  <c r="L17" i="8"/>
  <c r="L38" i="8" s="1"/>
  <c r="K17" i="8"/>
  <c r="J17" i="8"/>
  <c r="J38" i="8" s="1"/>
  <c r="I17" i="8"/>
  <c r="I38" i="8" s="1"/>
  <c r="H17" i="8"/>
  <c r="G17" i="8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M17" i="9"/>
  <c r="M38" i="9" s="1"/>
  <c r="L17" i="9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Y17" i="10"/>
  <c r="Y38" i="10" s="1"/>
  <c r="Y40" i="10" s="1"/>
  <c r="X17" i="10"/>
  <c r="W17" i="10"/>
  <c r="W38" i="10" s="1"/>
  <c r="V17" i="10"/>
  <c r="U17" i="10"/>
  <c r="U38" i="10" s="1"/>
  <c r="T17" i="10"/>
  <c r="S17" i="10"/>
  <c r="S38" i="10" s="1"/>
  <c r="R17" i="10"/>
  <c r="R38" i="10" s="1"/>
  <c r="Q17" i="10"/>
  <c r="Q38" i="10" s="1"/>
  <c r="P17" i="10"/>
  <c r="O17" i="10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U17" i="11"/>
  <c r="U38" i="11" s="1"/>
  <c r="T17" i="11"/>
  <c r="T38" i="11" s="1"/>
  <c r="S17" i="11"/>
  <c r="R17" i="11"/>
  <c r="R38" i="11" s="1"/>
  <c r="Q17" i="11"/>
  <c r="Q38" i="11" s="1"/>
  <c r="P17" i="1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P17" i="12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H17" i="12"/>
  <c r="G17" i="12"/>
  <c r="G38" i="12" s="1"/>
  <c r="G40" i="12" s="1"/>
  <c r="H39" i="12" s="1"/>
  <c r="F17" i="12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X17" i="13"/>
  <c r="Z17" i="13" s="1"/>
  <c r="W17" i="13"/>
  <c r="V17" i="13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V17" i="14"/>
  <c r="U17" i="14"/>
  <c r="U38" i="14" s="1"/>
  <c r="T17" i="14"/>
  <c r="T38" i="14" s="1"/>
  <c r="S17" i="14"/>
  <c r="S38" i="14" s="1"/>
  <c r="R17" i="14"/>
  <c r="Q17" i="14"/>
  <c r="P17" i="14"/>
  <c r="O17" i="14"/>
  <c r="N17" i="14"/>
  <c r="M17" i="14"/>
  <c r="M38" i="14" s="1"/>
  <c r="L17" i="14"/>
  <c r="L38" i="14" s="1"/>
  <c r="K17" i="14"/>
  <c r="K38" i="14" s="1"/>
  <c r="J17" i="14"/>
  <c r="J38" i="14" s="1"/>
  <c r="I17" i="14"/>
  <c r="H17" i="14"/>
  <c r="G17" i="14"/>
  <c r="F17" i="14"/>
  <c r="E17" i="14"/>
  <c r="E38" i="14" s="1"/>
  <c r="E40" i="14" s="1"/>
  <c r="D17" i="14"/>
  <c r="D38" i="14" s="1"/>
  <c r="C17" i="14"/>
  <c r="C38" i="14" s="1"/>
  <c r="C40" i="14" s="1"/>
  <c r="AA17" i="15"/>
  <c r="Y17" i="15"/>
  <c r="X17" i="15"/>
  <c r="W17" i="15"/>
  <c r="V17" i="15"/>
  <c r="V38" i="15" s="1"/>
  <c r="U17" i="15"/>
  <c r="U38" i="15" s="1"/>
  <c r="T17" i="15"/>
  <c r="T38" i="15" s="1"/>
  <c r="S17" i="15"/>
  <c r="S38" i="15" s="1"/>
  <c r="R17" i="15"/>
  <c r="Q17" i="15"/>
  <c r="P17" i="15"/>
  <c r="O17" i="15"/>
  <c r="N17" i="15"/>
  <c r="N38" i="15" s="1"/>
  <c r="M17" i="15"/>
  <c r="M38" i="15" s="1"/>
  <c r="L17" i="15"/>
  <c r="L38" i="15" s="1"/>
  <c r="K17" i="15"/>
  <c r="J17" i="15"/>
  <c r="I17" i="15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X17" i="16"/>
  <c r="X38" i="16" s="1"/>
  <c r="W17" i="16"/>
  <c r="V17" i="16"/>
  <c r="V38" i="16" s="1"/>
  <c r="U17" i="16"/>
  <c r="U38" i="16" s="1"/>
  <c r="T17" i="16"/>
  <c r="T38" i="16" s="1"/>
  <c r="S17" i="16"/>
  <c r="R17" i="16"/>
  <c r="R38" i="16" s="1"/>
  <c r="Q17" i="16"/>
  <c r="P17" i="16"/>
  <c r="P38" i="16" s="1"/>
  <c r="O17" i="16"/>
  <c r="N17" i="16"/>
  <c r="N38" i="16" s="1"/>
  <c r="M17" i="16"/>
  <c r="M38" i="16" s="1"/>
  <c r="L17" i="16"/>
  <c r="L38" i="16" s="1"/>
  <c r="K17" i="16"/>
  <c r="J17" i="16"/>
  <c r="J38" i="16" s="1"/>
  <c r="I17" i="16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Z17" i="17"/>
  <c r="Y17" i="17"/>
  <c r="X17" i="17"/>
  <c r="W17" i="17"/>
  <c r="W38" i="17" s="1"/>
  <c r="V17" i="17"/>
  <c r="V38" i="17" s="1"/>
  <c r="U17" i="17"/>
  <c r="U38" i="17" s="1"/>
  <c r="T17" i="17"/>
  <c r="T38" i="17" s="1"/>
  <c r="S17" i="17"/>
  <c r="R17" i="17"/>
  <c r="Q17" i="17"/>
  <c r="P17" i="17"/>
  <c r="O17" i="17"/>
  <c r="O38" i="17" s="1"/>
  <c r="N17" i="17"/>
  <c r="N38" i="17" s="1"/>
  <c r="M17" i="17"/>
  <c r="M38" i="17" s="1"/>
  <c r="L17" i="17"/>
  <c r="K17" i="17"/>
  <c r="J17" i="17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Y17" i="18"/>
  <c r="X17" i="18"/>
  <c r="W17" i="18"/>
  <c r="W38" i="18" s="1"/>
  <c r="V17" i="18"/>
  <c r="V38" i="18" s="1"/>
  <c r="U17" i="18"/>
  <c r="U38" i="18" s="1"/>
  <c r="T17" i="18"/>
  <c r="T38" i="18" s="1"/>
  <c r="S17" i="18"/>
  <c r="R17" i="18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J17" i="18"/>
  <c r="I17" i="18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R17" i="19"/>
  <c r="Q17" i="19"/>
  <c r="P17" i="19"/>
  <c r="O17" i="19"/>
  <c r="O38" i="19" s="1"/>
  <c r="N17" i="19"/>
  <c r="N38" i="19" s="1"/>
  <c r="M17" i="19"/>
  <c r="M38" i="19" s="1"/>
  <c r="L17" i="19"/>
  <c r="L38" i="19" s="1"/>
  <c r="K17" i="19"/>
  <c r="J17" i="19"/>
  <c r="I17" i="19"/>
  <c r="I38" i="19" s="1"/>
  <c r="H17" i="19"/>
  <c r="G17" i="19"/>
  <c r="G38" i="19" s="1"/>
  <c r="G40" i="19" s="1"/>
  <c r="H39" i="19" s="1"/>
  <c r="F17" i="19"/>
  <c r="F38" i="19" s="1"/>
  <c r="E17" i="19"/>
  <c r="E38" i="19" s="1"/>
  <c r="E40" i="19" s="1"/>
  <c r="D17" i="19"/>
  <c r="D38" i="19" s="1"/>
  <c r="D40" i="19" s="1"/>
  <c r="C17" i="19"/>
  <c r="AA17" i="20"/>
  <c r="Y17" i="20"/>
  <c r="X17" i="20"/>
  <c r="Z17" i="20" s="1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S38" i="21" s="1"/>
  <c r="R17" i="21"/>
  <c r="Q17" i="21"/>
  <c r="Q38" i="21" s="1"/>
  <c r="P17" i="21"/>
  <c r="O17" i="21"/>
  <c r="O38" i="21" s="1"/>
  <c r="N17" i="21"/>
  <c r="N38" i="21" s="1"/>
  <c r="M17" i="21"/>
  <c r="M38" i="21" s="1"/>
  <c r="L17" i="21"/>
  <c r="K17" i="21"/>
  <c r="K38" i="21" s="1"/>
  <c r="J17" i="2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1"/>
  <c r="Y17" i="1"/>
  <c r="X17" i="1"/>
  <c r="W17" i="1"/>
  <c r="W38" i="1" s="1"/>
  <c r="V17" i="1"/>
  <c r="V38" i="1" s="1"/>
  <c r="U17" i="1"/>
  <c r="T17" i="1"/>
  <c r="S17" i="1"/>
  <c r="R17" i="1"/>
  <c r="R38" i="1" s="1"/>
  <c r="Q17" i="1"/>
  <c r="Q38" i="1" s="1"/>
  <c r="P17" i="1"/>
  <c r="O17" i="1"/>
  <c r="O38" i="1" s="1"/>
  <c r="N17" i="1"/>
  <c r="N38" i="1" s="1"/>
  <c r="M17" i="1"/>
  <c r="L17" i="1"/>
  <c r="K17" i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D17" i="1"/>
  <c r="C17" i="1"/>
  <c r="I38" i="14" l="1"/>
  <c r="Q38" i="13"/>
  <c r="H40" i="17"/>
  <c r="I39" i="17" s="1"/>
  <c r="I40" i="17" s="1"/>
  <c r="K39" i="17" s="1"/>
  <c r="N38" i="14"/>
  <c r="E38" i="6"/>
  <c r="E40" i="6" s="1"/>
  <c r="M38" i="6"/>
  <c r="U38" i="6"/>
  <c r="Y38" i="14"/>
  <c r="Y40" i="14" s="1"/>
  <c r="H38" i="1"/>
  <c r="H40" i="1" s="1"/>
  <c r="I39" i="1" s="1"/>
  <c r="I40" i="1" s="1"/>
  <c r="P38" i="1"/>
  <c r="X38" i="1"/>
  <c r="H38" i="21"/>
  <c r="H40" i="21" s="1"/>
  <c r="I39" i="21" s="1"/>
  <c r="I40" i="21" s="1"/>
  <c r="P38" i="21"/>
  <c r="X38" i="21"/>
  <c r="Z17" i="21"/>
  <c r="H38" i="20"/>
  <c r="H40" i="20" s="1"/>
  <c r="I39" i="20" s="1"/>
  <c r="I40" i="20" s="1"/>
  <c r="P38" i="20"/>
  <c r="H38" i="19"/>
  <c r="H40" i="19" s="1"/>
  <c r="I39" i="19" s="1"/>
  <c r="I40" i="19" s="1"/>
  <c r="P38" i="19"/>
  <c r="H38" i="18"/>
  <c r="H40" i="18" s="1"/>
  <c r="I39" i="18" s="1"/>
  <c r="I40" i="18" s="1"/>
  <c r="P38" i="18"/>
  <c r="X38" i="18"/>
  <c r="H38" i="17"/>
  <c r="X38" i="17"/>
  <c r="O38" i="16"/>
  <c r="G38" i="15"/>
  <c r="G40" i="15" s="1"/>
  <c r="H39" i="15" s="1"/>
  <c r="W38" i="15"/>
  <c r="G38" i="8"/>
  <c r="G40" i="8" s="1"/>
  <c r="H39" i="8" s="1"/>
  <c r="W38" i="8"/>
  <c r="N38" i="7"/>
  <c r="V38" i="7"/>
  <c r="Q38" i="14"/>
  <c r="S38" i="17"/>
  <c r="AA38" i="16"/>
  <c r="AA40" i="16" s="1"/>
  <c r="J38" i="15"/>
  <c r="R38" i="15"/>
  <c r="Y38" i="7"/>
  <c r="Y40" i="7" s="1"/>
  <c r="Z17" i="7"/>
  <c r="X40" i="6"/>
  <c r="Z38" i="6"/>
  <c r="Z17" i="5"/>
  <c r="X38" i="5"/>
  <c r="Z17" i="3"/>
  <c r="X38" i="3"/>
  <c r="Z17" i="2"/>
  <c r="X38" i="2"/>
  <c r="Z40" i="6"/>
  <c r="C38" i="17"/>
  <c r="C40" i="17" s="1"/>
  <c r="K38" i="17"/>
  <c r="D38" i="1"/>
  <c r="D40" i="1" s="1"/>
  <c r="L38" i="1"/>
  <c r="T38" i="1"/>
  <c r="D38" i="20"/>
  <c r="D40" i="20" s="1"/>
  <c r="T38" i="20"/>
  <c r="K38" i="1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17" i="4"/>
  <c r="X38" i="4"/>
  <c r="L38" i="5"/>
  <c r="Z17" i="6"/>
  <c r="Z27" i="1"/>
  <c r="X38" i="20"/>
  <c r="X40" i="7"/>
  <c r="Z17" i="1"/>
  <c r="Z17" i="18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Z27" i="14"/>
  <c r="P38" i="15"/>
  <c r="W38" i="13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Q38" i="17"/>
  <c r="X40" i="16"/>
  <c r="X38" i="15"/>
  <c r="O38" i="14"/>
  <c r="G38" i="13"/>
  <c r="G40" i="13" s="1"/>
  <c r="H39" i="13" s="1"/>
  <c r="H40" i="13" s="1"/>
  <c r="I39" i="13" s="1"/>
  <c r="I40" i="13" s="1"/>
  <c r="K39" i="13" s="1"/>
  <c r="J38" i="19"/>
  <c r="R38" i="19"/>
  <c r="AA38" i="19"/>
  <c r="AA40" i="19" s="1"/>
  <c r="J38" i="18"/>
  <c r="R38" i="18"/>
  <c r="AA38" i="18"/>
  <c r="AA40" i="18" s="1"/>
  <c r="J38" i="17"/>
  <c r="R38" i="17"/>
  <c r="I38" i="16"/>
  <c r="I40" i="16" s="1"/>
  <c r="Q38" i="16"/>
  <c r="Z17" i="16"/>
  <c r="Y38" i="16"/>
  <c r="Y40" i="16" s="1"/>
  <c r="I38" i="15"/>
  <c r="Q38" i="15"/>
  <c r="Y38" i="15"/>
  <c r="Y40" i="15" s="1"/>
  <c r="H38" i="14"/>
  <c r="P38" i="14"/>
  <c r="X38" i="14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Z17" i="10"/>
  <c r="X38" i="10"/>
  <c r="H38" i="9"/>
  <c r="H40" i="9" s="1"/>
  <c r="I39" i="9" s="1"/>
  <c r="I40" i="9" s="1"/>
  <c r="J40" i="9" s="1"/>
  <c r="P38" i="9"/>
  <c r="X38" i="9"/>
  <c r="E38" i="3"/>
  <c r="E40" i="3" s="1"/>
  <c r="M38" i="3"/>
  <c r="U38" i="3"/>
  <c r="E38" i="2"/>
  <c r="E40" i="2" s="1"/>
  <c r="M38" i="2"/>
  <c r="U38" i="2"/>
  <c r="X38" i="19"/>
  <c r="Y38" i="17"/>
  <c r="Y40" i="17" s="1"/>
  <c r="H38" i="15"/>
  <c r="G38" i="14"/>
  <c r="G40" i="14" s="1"/>
  <c r="H39" i="14" s="1"/>
  <c r="O38" i="13"/>
  <c r="AA38" i="20"/>
  <c r="AA40" i="20" s="1"/>
  <c r="C38" i="19"/>
  <c r="C40" i="19" s="1"/>
  <c r="K38" i="19"/>
  <c r="S38" i="19"/>
  <c r="C38" i="18"/>
  <c r="C40" i="18" s="1"/>
  <c r="K38" i="18"/>
  <c r="S38" i="18"/>
  <c r="Z17" i="15"/>
  <c r="Z17" i="14"/>
  <c r="I38" i="12"/>
  <c r="Q38" i="12"/>
  <c r="Y38" i="12"/>
  <c r="Y40" i="12" s="1"/>
  <c r="H38" i="8"/>
  <c r="P38" i="8"/>
  <c r="X38" i="8"/>
  <c r="G38" i="7"/>
  <c r="G40" i="7" s="1"/>
  <c r="H39" i="7" s="1"/>
  <c r="H40" i="7" s="1"/>
  <c r="I39" i="7" s="1"/>
  <c r="I40" i="7" s="1"/>
  <c r="J40" i="7" s="1"/>
  <c r="O38" i="7"/>
  <c r="W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Z27" i="3"/>
  <c r="Y38" i="1"/>
  <c r="Y40" i="1" s="1"/>
  <c r="I38" i="17"/>
  <c r="W38" i="14"/>
  <c r="Z17" i="9"/>
  <c r="X38" i="13"/>
  <c r="J40" i="2"/>
  <c r="K39" i="2"/>
  <c r="J40" i="3"/>
  <c r="K39" i="3"/>
  <c r="J40" i="17"/>
  <c r="J40" i="6"/>
  <c r="K39" i="6"/>
  <c r="J40" i="4"/>
  <c r="K39" i="4"/>
  <c r="J40" i="13"/>
  <c r="K39" i="5"/>
  <c r="J40" i="5"/>
  <c r="K39" i="16" l="1"/>
  <c r="J40" i="16"/>
  <c r="K39" i="21"/>
  <c r="J40" i="21"/>
  <c r="K40" i="19"/>
  <c r="L39" i="19" s="1"/>
  <c r="L40" i="19" s="1"/>
  <c r="M39" i="19" s="1"/>
  <c r="M40" i="19" s="1"/>
  <c r="J40" i="18"/>
  <c r="K39" i="18"/>
  <c r="J40" i="10"/>
  <c r="K39" i="10"/>
  <c r="K39" i="19"/>
  <c r="N39" i="19" s="1"/>
  <c r="J40" i="19"/>
  <c r="K39" i="20"/>
  <c r="J40" i="20"/>
  <c r="K39" i="11"/>
  <c r="J40" i="11"/>
  <c r="K39" i="12"/>
  <c r="N39" i="12" s="1"/>
  <c r="J40" i="12"/>
  <c r="J40" i="1"/>
  <c r="K39" i="1"/>
  <c r="X40" i="1"/>
  <c r="Z38" i="1"/>
  <c r="Z38" i="10"/>
  <c r="X40" i="10"/>
  <c r="Z40" i="10" s="1"/>
  <c r="Z38" i="12"/>
  <c r="X40" i="12"/>
  <c r="Z40" i="12" s="1"/>
  <c r="Z38" i="15"/>
  <c r="X40" i="15"/>
  <c r="Z40" i="15" s="1"/>
  <c r="Z38" i="4"/>
  <c r="X40" i="4"/>
  <c r="Z40" i="4" s="1"/>
  <c r="H40" i="15"/>
  <c r="I39" i="15" s="1"/>
  <c r="I40" i="15" s="1"/>
  <c r="Z40" i="16"/>
  <c r="Z38" i="2"/>
  <c r="X40" i="2"/>
  <c r="Z40" i="2" s="1"/>
  <c r="Z38" i="13"/>
  <c r="X40" i="13"/>
  <c r="Z40" i="13" s="1"/>
  <c r="Z40" i="14"/>
  <c r="K39" i="7"/>
  <c r="X40" i="8"/>
  <c r="Z40" i="8" s="1"/>
  <c r="Z38" i="8"/>
  <c r="H40" i="14"/>
  <c r="I39" i="14" s="1"/>
  <c r="I40" i="14" s="1"/>
  <c r="Z40" i="7"/>
  <c r="Z38" i="3"/>
  <c r="X40" i="3"/>
  <c r="Z40" i="3" s="1"/>
  <c r="H40" i="8"/>
  <c r="I39" i="8" s="1"/>
  <c r="I40" i="8" s="1"/>
  <c r="Z38" i="16"/>
  <c r="X40" i="17"/>
  <c r="Z40" i="17" s="1"/>
  <c r="Z38" i="17"/>
  <c r="K39" i="9"/>
  <c r="N39" i="9" s="1"/>
  <c r="Z38" i="11"/>
  <c r="X40" i="11"/>
  <c r="Z40" i="11" s="1"/>
  <c r="X40" i="14"/>
  <c r="Z38" i="14"/>
  <c r="Z38" i="20"/>
  <c r="X40" i="20"/>
  <c r="Z40" i="20" s="1"/>
  <c r="X40" i="18"/>
  <c r="Z40" i="18" s="1"/>
  <c r="Z38" i="18"/>
  <c r="X40" i="21"/>
  <c r="Z40" i="21" s="1"/>
  <c r="Z38" i="21"/>
  <c r="Z40" i="1"/>
  <c r="Z38" i="9"/>
  <c r="X40" i="9"/>
  <c r="Z40" i="9" s="1"/>
  <c r="Z38" i="5"/>
  <c r="X40" i="5"/>
  <c r="Z40" i="5" s="1"/>
  <c r="Z38" i="7"/>
  <c r="Z38" i="19"/>
  <c r="X40" i="19"/>
  <c r="Z40" i="19" s="1"/>
  <c r="K40" i="13"/>
  <c r="L39" i="13" s="1"/>
  <c r="L40" i="13" s="1"/>
  <c r="M39" i="13" s="1"/>
  <c r="M40" i="13" s="1"/>
  <c r="N39" i="13"/>
  <c r="N39" i="16"/>
  <c r="K40" i="16"/>
  <c r="L39" i="16" s="1"/>
  <c r="L40" i="16" s="1"/>
  <c r="M39" i="16" s="1"/>
  <c r="M40" i="16" s="1"/>
  <c r="N39" i="5"/>
  <c r="K40" i="5"/>
  <c r="L39" i="5" s="1"/>
  <c r="L40" i="5" s="1"/>
  <c r="M39" i="5" s="1"/>
  <c r="M40" i="5" s="1"/>
  <c r="K40" i="18"/>
  <c r="L39" i="18" s="1"/>
  <c r="L40" i="18" s="1"/>
  <c r="M39" i="18" s="1"/>
  <c r="M40" i="18" s="1"/>
  <c r="N39" i="18"/>
  <c r="N40" i="19"/>
  <c r="O39" i="19"/>
  <c r="K40" i="10"/>
  <c r="L39" i="10" s="1"/>
  <c r="L40" i="10" s="1"/>
  <c r="M39" i="10" s="1"/>
  <c r="M40" i="10" s="1"/>
  <c r="N39" i="10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K40" i="12"/>
  <c r="L39" i="12" s="1"/>
  <c r="L40" i="12" s="1"/>
  <c r="M39" i="12" s="1"/>
  <c r="M40" i="12" s="1"/>
  <c r="K40" i="21"/>
  <c r="L39" i="21" s="1"/>
  <c r="L40" i="21" s="1"/>
  <c r="M39" i="21" s="1"/>
  <c r="M40" i="21" s="1"/>
  <c r="N39" i="21"/>
  <c r="N39" i="11" l="1"/>
  <c r="K40" i="11"/>
  <c r="L39" i="11" s="1"/>
  <c r="L40" i="11" s="1"/>
  <c r="M39" i="11" s="1"/>
  <c r="M40" i="11" s="1"/>
  <c r="K39" i="8"/>
  <c r="J40" i="8"/>
  <c r="J40" i="14"/>
  <c r="K39" i="14"/>
  <c r="J40" i="15"/>
  <c r="K39" i="15"/>
  <c r="K40" i="9"/>
  <c r="L39" i="9" s="1"/>
  <c r="L40" i="9" s="1"/>
  <c r="M39" i="9" s="1"/>
  <c r="M40" i="9" s="1"/>
  <c r="N40" i="9" s="1"/>
  <c r="O39" i="2"/>
  <c r="N40" i="2"/>
  <c r="N40" i="21"/>
  <c r="O39" i="21"/>
  <c r="N40" i="18"/>
  <c r="O39" i="18"/>
  <c r="N40" i="7"/>
  <c r="O39" i="7"/>
  <c r="N40" i="16"/>
  <c r="O39" i="16"/>
  <c r="O39" i="4"/>
  <c r="N40" i="4"/>
  <c r="O40" i="19"/>
  <c r="P39" i="19" s="1"/>
  <c r="P40" i="19" s="1"/>
  <c r="Q39" i="19" s="1"/>
  <c r="Q40" i="19" s="1"/>
  <c r="R39" i="19"/>
  <c r="N40" i="3"/>
  <c r="O39" i="3"/>
  <c r="N40" i="12"/>
  <c r="O39" i="12"/>
  <c r="N40" i="5"/>
  <c r="O39" i="5"/>
  <c r="N40" i="17"/>
  <c r="O39" i="17"/>
  <c r="N40" i="20"/>
  <c r="O39" i="20"/>
  <c r="N40" i="10"/>
  <c r="O39" i="10"/>
  <c r="N40" i="1"/>
  <c r="O39" i="1"/>
  <c r="N40" i="6"/>
  <c r="O39" i="6"/>
  <c r="N40" i="13"/>
  <c r="O39" i="13"/>
  <c r="O39" i="9" l="1"/>
  <c r="N39" i="14"/>
  <c r="K40" i="14"/>
  <c r="L39" i="14" s="1"/>
  <c r="L40" i="14" s="1"/>
  <c r="M39" i="14" s="1"/>
  <c r="M40" i="14" s="1"/>
  <c r="N39" i="8"/>
  <c r="K40" i="8"/>
  <c r="L39" i="8" s="1"/>
  <c r="L40" i="8" s="1"/>
  <c r="M39" i="8" s="1"/>
  <c r="M40" i="8" s="1"/>
  <c r="K40" i="15"/>
  <c r="L39" i="15" s="1"/>
  <c r="L40" i="15" s="1"/>
  <c r="M39" i="15" s="1"/>
  <c r="M40" i="15" s="1"/>
  <c r="N39" i="15"/>
  <c r="O39" i="11"/>
  <c r="N40" i="11"/>
  <c r="O40" i="6"/>
  <c r="P39" i="6" s="1"/>
  <c r="P40" i="6" s="1"/>
  <c r="Q39" i="6" s="1"/>
  <c r="Q40" i="6" s="1"/>
  <c r="R39" i="6"/>
  <c r="O40" i="3"/>
  <c r="P39" i="3" s="1"/>
  <c r="P40" i="3" s="1"/>
  <c r="Q39" i="3" s="1"/>
  <c r="Q40" i="3" s="1"/>
  <c r="R39" i="3"/>
  <c r="O40" i="1"/>
  <c r="P39" i="1" s="1"/>
  <c r="P40" i="1" s="1"/>
  <c r="Q39" i="1" s="1"/>
  <c r="Q40" i="1" s="1"/>
  <c r="R39" i="1"/>
  <c r="S39" i="19"/>
  <c r="R40" i="19"/>
  <c r="R39" i="2"/>
  <c r="O40" i="2"/>
  <c r="P39" i="2" s="1"/>
  <c r="P40" i="2" s="1"/>
  <c r="Q39" i="2" s="1"/>
  <c r="Q40" i="2" s="1"/>
  <c r="R39" i="16"/>
  <c r="O40" i="16"/>
  <c r="P39" i="16" s="1"/>
  <c r="P40" i="16" s="1"/>
  <c r="Q39" i="16" s="1"/>
  <c r="Q40" i="16" s="1"/>
  <c r="O40" i="20"/>
  <c r="P39" i="20" s="1"/>
  <c r="P40" i="20" s="1"/>
  <c r="Q39" i="20" s="1"/>
  <c r="Q40" i="20" s="1"/>
  <c r="R39" i="20"/>
  <c r="O40" i="21"/>
  <c r="P39" i="21" s="1"/>
  <c r="P40" i="21" s="1"/>
  <c r="Q39" i="21" s="1"/>
  <c r="Q40" i="21" s="1"/>
  <c r="R39" i="21"/>
  <c r="O40" i="17"/>
  <c r="P39" i="17" s="1"/>
  <c r="P40" i="17" s="1"/>
  <c r="Q39" i="17" s="1"/>
  <c r="Q40" i="17" s="1"/>
  <c r="R39" i="17"/>
  <c r="R39" i="5"/>
  <c r="O40" i="5"/>
  <c r="P39" i="5" s="1"/>
  <c r="P40" i="5" s="1"/>
  <c r="Q39" i="5" s="1"/>
  <c r="Q40" i="5" s="1"/>
  <c r="O40" i="7"/>
  <c r="P39" i="7" s="1"/>
  <c r="P40" i="7" s="1"/>
  <c r="Q39" i="7" s="1"/>
  <c r="Q40" i="7" s="1"/>
  <c r="R39" i="7"/>
  <c r="O40" i="9"/>
  <c r="P39" i="9" s="1"/>
  <c r="P40" i="9" s="1"/>
  <c r="Q39" i="9" s="1"/>
  <c r="Q40" i="9" s="1"/>
  <c r="R39" i="9"/>
  <c r="R39" i="4"/>
  <c r="O40" i="4"/>
  <c r="P39" i="4" s="1"/>
  <c r="P40" i="4" s="1"/>
  <c r="Q39" i="4" s="1"/>
  <c r="Q40" i="4" s="1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O40" i="12"/>
  <c r="P39" i="12" s="1"/>
  <c r="P40" i="12" s="1"/>
  <c r="Q39" i="12" s="1"/>
  <c r="Q40" i="12" s="1"/>
  <c r="R39" i="12"/>
  <c r="O40" i="18"/>
  <c r="P39" i="18" s="1"/>
  <c r="P40" i="18" s="1"/>
  <c r="Q39" i="18" s="1"/>
  <c r="Q40" i="18" s="1"/>
  <c r="R39" i="18"/>
  <c r="O40" i="11" l="1"/>
  <c r="P39" i="11" s="1"/>
  <c r="P40" i="11" s="1"/>
  <c r="Q39" i="11" s="1"/>
  <c r="Q40" i="11" s="1"/>
  <c r="R39" i="11"/>
  <c r="N40" i="8"/>
  <c r="O39" i="8"/>
  <c r="N40" i="14"/>
  <c r="O39" i="14"/>
  <c r="N40" i="15"/>
  <c r="O39" i="15"/>
  <c r="R40" i="12"/>
  <c r="S39" i="12"/>
  <c r="R40" i="9"/>
  <c r="S39" i="9"/>
  <c r="S39" i="16"/>
  <c r="R40" i="16"/>
  <c r="R40" i="7"/>
  <c r="S39" i="7"/>
  <c r="R40" i="13"/>
  <c r="S39" i="13"/>
  <c r="R40" i="4"/>
  <c r="S39" i="4"/>
  <c r="R40" i="1"/>
  <c r="S39" i="1"/>
  <c r="R40" i="10"/>
  <c r="S39" i="10"/>
  <c r="R40" i="17"/>
  <c r="S39" i="17"/>
  <c r="R40" i="5"/>
  <c r="S39" i="5"/>
  <c r="S39" i="2"/>
  <c r="R40" i="2"/>
  <c r="R40" i="21"/>
  <c r="S39" i="21"/>
  <c r="R40" i="3"/>
  <c r="S39" i="3"/>
  <c r="R40" i="18"/>
  <c r="S39" i="18"/>
  <c r="R40" i="20"/>
  <c r="S39" i="20"/>
  <c r="S40" i="19"/>
  <c r="T39" i="19" s="1"/>
  <c r="T40" i="19" s="1"/>
  <c r="U39" i="19" s="1"/>
  <c r="U40" i="19" s="1"/>
  <c r="V40" i="19" s="1"/>
  <c r="W40" i="19" s="1"/>
  <c r="V39" i="19"/>
  <c r="S39" i="6"/>
  <c r="R40" i="6"/>
  <c r="O40" i="8" l="1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R40" i="11"/>
  <c r="S39" i="1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S40" i="10"/>
  <c r="T39" i="10" s="1"/>
  <c r="T40" i="10" s="1"/>
  <c r="U39" i="10" s="1"/>
  <c r="U40" i="10" s="1"/>
  <c r="V40" i="10" s="1"/>
  <c r="W40" i="10" s="1"/>
  <c r="V39" i="10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S40" i="13"/>
  <c r="T39" i="13" s="1"/>
  <c r="T40" i="13" s="1"/>
  <c r="U39" i="13" s="1"/>
  <c r="U40" i="13" s="1"/>
  <c r="V40" i="13" s="1"/>
  <c r="W40" i="13" s="1"/>
  <c r="V39" i="13"/>
  <c r="S40" i="21"/>
  <c r="T39" i="21" s="1"/>
  <c r="T40" i="21" s="1"/>
  <c r="U39" i="21" s="1"/>
  <c r="U40" i="21" s="1"/>
  <c r="V40" i="21" s="1"/>
  <c r="W40" i="21" s="1"/>
  <c r="V39" i="2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S40" i="18"/>
  <c r="T39" i="18" s="1"/>
  <c r="T40" i="18" s="1"/>
  <c r="U39" i="18" s="1"/>
  <c r="U40" i="18" s="1"/>
  <c r="V40" i="18" s="1"/>
  <c r="W40" i="18" s="1"/>
  <c r="V39" i="18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  <c r="R40" i="15" l="1"/>
  <c r="S39" i="15"/>
  <c r="S40" i="11"/>
  <c r="T39" i="11" s="1"/>
  <c r="T40" i="11" s="1"/>
  <c r="U39" i="11" s="1"/>
  <c r="U40" i="11" s="1"/>
  <c r="V40" i="11" s="1"/>
  <c r="W40" i="11" s="1"/>
  <c r="V39" i="11"/>
  <c r="R40" i="14"/>
  <c r="S39" i="14"/>
  <c r="S39" i="8"/>
  <c r="R40" i="8"/>
  <c r="S40" i="8" l="1"/>
  <c r="T39" i="8" s="1"/>
  <c r="T40" i="8" s="1"/>
  <c r="U39" i="8" s="1"/>
  <c r="U40" i="8" s="1"/>
  <c r="V40" i="8" s="1"/>
  <c r="W40" i="8" s="1"/>
  <c r="V39" i="8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<sst xmlns="http://schemas.openxmlformats.org/spreadsheetml/2006/main" count="2205" uniqueCount="86">
  <si>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</si>
  <si>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</si>
  <si>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</si>
  <si>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</si>
  <si>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</si>
  <si>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</si>
  <si>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</si>
  <si>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</si>
  <si>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</si>
  <si>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</si>
  <si>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</si>
  <si>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</si>
  <si>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</si>
  <si>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</si>
  <si>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</si>
  <si>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</si>
  <si>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</si>
  <si>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</si>
  <si>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</si>
  <si>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</si>
  <si>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</si>
  <si>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</si>
  <si>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</si>
  <si>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</si>
  <si>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</si>
  <si>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</si>
  <si>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</si>
  <si>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</si>
  <si>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</si>
  <si>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</si>
  <si>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</si>
  <si>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</si>
  <si>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</si>
  <si>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</si>
  <si>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</si>
  <si>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</si>
  <si>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</si>
  <si>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</si>
  <si>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</si>
  <si>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</si>
  <si>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</si>
  <si>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</si>
  <si>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</si>
  <si>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</si>
  <si>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</si>
  <si>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</si>
  <si>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</si>
  <si>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</si>
  <si>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</si>
  <si>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</si>
  <si>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</si>
  <si>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</si>
  <si>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</si>
  <si>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</si>
  <si>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</si>
  <si>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</si>
  <si>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</si>
  <si>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</si>
  <si>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</si>
  <si>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</si>
  <si>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</si>
  <si>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</si>
  <si>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</si>
  <si>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2nd Quarter ended 31 December 2024 (Figures Finalised as at 2025/01/29)</t>
  </si>
  <si>
    <t>Mpumalanga: Mkhondo (MP303) - Table C7 Quarterly Budgeted Cash Flows ( Water management                                   ) for 2nd Quarter ended 31 December 2024 (Figures Finalised as at 2025/01/29)</t>
  </si>
  <si>
    <t>Mpumalanga: Pixley Ka Seme (MP) (MP304) - Table C7 Quarterly Budgeted Cash Flows ( Water management                                   ) for 2nd Quarter ended 31 December 2024 (Figures Finalised as at 2025/01/29)</t>
  </si>
  <si>
    <t>Mpumalanga: Lekwa (MP305) - Table C7 Quarterly Budgeted Cash Flows ( Water management                                   ) for 2nd Quarter ended 31 December 2024 (Figures Finalised as at 2025/01/29)</t>
  </si>
  <si>
    <t>Mpumalanga: Dipaleseng (MP306) - Table C7 Quarterly Budgeted Cash Flows ( Water management                                   ) for 2nd Quarter ended 31 December 2024 (Figures Finalised as at 2025/01/29)</t>
  </si>
  <si>
    <t>Mpumalanga: Govan Mbeki (MP307) - Table C7 Quarterly Budgeted Cash Flows ( Water management                                   ) for 2nd Quarter ended 31 December 2024 (Figures Finalised as at 2025/01/29)</t>
  </si>
  <si>
    <t>Mpumalanga: Gert Sibande (DC30) - Table C7 Quarterly Budgeted Cash Flows ( Water management                                   ) for 2nd Quarter ended 31 December 2024 (Figures Finalised as at 2025/01/29)</t>
  </si>
  <si>
    <t>Mpumalanga: Victor Khanye (MP311) - Table C7 Quarterly Budgeted Cash Flows ( Water management                                   ) for 2nd Quarter ended 31 December 2024 (Figures Finalised as at 2025/01/29)</t>
  </si>
  <si>
    <t>Mpumalanga: Emalahleni (MP) (MP312) - Table C7 Quarterly Budgeted Cash Flows ( Water management                                   ) for 2nd Quarter ended 31 December 2024 (Figures Finalised as at 2025/01/29)</t>
  </si>
  <si>
    <t>Mpumalanga: Steve Tshwete (MP313) - Table C7 Quarterly Budgeted Cash Flows ( Water management                                   ) for 2nd Quarter ended 31 December 2024 (Figures Finalised as at 2025/01/29)</t>
  </si>
  <si>
    <t>Mpumalanga: Emakhazeni (MP314) - Table C7 Quarterly Budgeted Cash Flows ( Water management                                   ) for 2nd Quarter ended 31 December 2024 (Figures Finalised as at 2025/01/29)</t>
  </si>
  <si>
    <t>Mpumalanga: Thembisile Hani (MP315) - Table C7 Quarterly Budgeted Cash Flows ( Water management                                   ) for 2nd Quarter ended 31 December 2024 (Figures Finalised as at 2025/01/29)</t>
  </si>
  <si>
    <t>Mpumalanga: Dr J.S. Moroka (MP316) - Table C7 Quarterly Budgeted Cash Flows ( Water management                                   ) for 2nd Quarter ended 31 December 2024 (Figures Finalised as at 2025/01/29)</t>
  </si>
  <si>
    <t>Mpumalanga: Nkangala (DC31) - Table C7 Quarterly Budgeted Cash Flows ( Water management                                   ) for 2nd Quarter ended 31 December 2024 (Figures Finalised as at 2025/01/29)</t>
  </si>
  <si>
    <t>Mpumalanga: Thaba Chweu (MP321) - Table C7 Quarterly Budgeted Cash Flows ( Water management                                   ) for 2nd Quarter ended 31 December 2024 (Figures Finalised as at 2025/01/29)</t>
  </si>
  <si>
    <t>Mpumalanga: Nkomazi (MP324) - Table C7 Quarterly Budgeted Cash Flows ( Water management                                   ) for 2nd Quarter ended 31 December 2024 (Figures Finalised as at 2025/01/29)</t>
  </si>
  <si>
    <t>Mpumalanga: Bushbuckridge (MP325) - Table C7 Quarterly Budgeted Cash Flows ( Water management                                   ) for 2nd Quarter ended 31 December 2024 (Figures Finalised as at 2025/01/29)</t>
  </si>
  <si>
    <t>Mpumalanga: City of Mbombela (MP326) - Table C7 Quarterly Budgeted Cash Flows ( Water management                                   ) for 2nd Quarter ended 31 December 2024 (Figures Finalised as at 2025/01/29)</t>
  </si>
  <si>
    <t>Mpumalanga: Ehlanzeni (DC32)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</si>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</sst>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4363096</v>
      </c>
      <c r="D7" s="18"/>
      <c r="E7" s="19">
        <v>11006592</v>
      </c>
      <c r="F7" s="20">
        <v>11006592</v>
      </c>
      <c r="G7" s="20">
        <v>573234</v>
      </c>
      <c r="H7" s="20">
        <v>326123</v>
      </c>
      <c r="I7" s="20">
        <v>219927</v>
      </c>
      <c r="J7" s="20">
        <v>1119284</v>
      </c>
      <c r="K7" s="20">
        <v>588205</v>
      </c>
      <c r="L7" s="20">
        <v>436634</v>
      </c>
      <c r="M7" s="20">
        <v>367934</v>
      </c>
      <c r="N7" s="20">
        <v>1392773</v>
      </c>
      <c r="O7" s="20"/>
      <c r="P7" s="20"/>
      <c r="Q7" s="20"/>
      <c r="R7" s="20"/>
      <c r="S7" s="20"/>
      <c r="T7" s="20"/>
      <c r="U7" s="20"/>
      <c r="V7" s="20"/>
      <c r="W7" s="20">
        <v>2512057</v>
      </c>
      <c r="X7" s="20">
        <v>5503296</v>
      </c>
      <c r="Y7" s="20">
        <v>-2991239</v>
      </c>
      <c r="Z7" s="21">
        <v>-54.353591011641022</v>
      </c>
      <c r="AA7" s="22">
        <v>11006592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302</v>
      </c>
      <c r="L11" s="20">
        <v>3772</v>
      </c>
      <c r="M11" s="20">
        <v>2501</v>
      </c>
      <c r="N11" s="20">
        <v>6575</v>
      </c>
      <c r="O11" s="20"/>
      <c r="P11" s="20"/>
      <c r="Q11" s="20"/>
      <c r="R11" s="20"/>
      <c r="S11" s="20"/>
      <c r="T11" s="20"/>
      <c r="U11" s="20"/>
      <c r="V11" s="20"/>
      <c r="W11" s="20">
        <v>6575</v>
      </c>
      <c r="X11" s="20"/>
      <c r="Y11" s="20">
        <v>6575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-30467401</v>
      </c>
      <c r="D14" s="18"/>
      <c r="E14" s="19">
        <v>-53440757</v>
      </c>
      <c r="F14" s="20">
        <v>-53440757</v>
      </c>
      <c r="G14" s="20">
        <v>-1631186</v>
      </c>
      <c r="H14" s="20">
        <v>-226890</v>
      </c>
      <c r="I14" s="20">
        <v>-4557</v>
      </c>
      <c r="J14" s="20">
        <v>-1862633</v>
      </c>
      <c r="K14" s="20">
        <v>-6818390</v>
      </c>
      <c r="L14" s="20">
        <v>-6161033</v>
      </c>
      <c r="M14" s="20">
        <v>-5975695</v>
      </c>
      <c r="N14" s="20">
        <v>-18955118</v>
      </c>
      <c r="O14" s="20"/>
      <c r="P14" s="20"/>
      <c r="Q14" s="20"/>
      <c r="R14" s="20"/>
      <c r="S14" s="20"/>
      <c r="T14" s="20"/>
      <c r="U14" s="20"/>
      <c r="V14" s="20"/>
      <c r="W14" s="20">
        <v>-20817751</v>
      </c>
      <c r="X14" s="20">
        <v>-26720382</v>
      </c>
      <c r="Y14" s="20">
        <v>5902631</v>
      </c>
      <c r="Z14" s="21">
        <v>-22.090369067328453</v>
      </c>
      <c r="AA14" s="22">
        <v>-53440757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-26104305</v>
      </c>
      <c r="D17" s="26">
        <f>SUM(D6:D16)</f>
        <v>0</v>
      </c>
      <c r="E17" s="27">
        <f t="shared" si="0"/>
        <v>-42434165</v>
      </c>
      <c r="F17" s="28">
        <f t="shared" si="0"/>
        <v>-42434165</v>
      </c>
      <c r="G17" s="28">
        <f t="shared" si="0"/>
        <v>-1057952</v>
      </c>
      <c r="H17" s="28">
        <f t="shared" si="0"/>
        <v>99233</v>
      </c>
      <c r="I17" s="28">
        <f t="shared" si="0"/>
        <v>215370</v>
      </c>
      <c r="J17" s="28">
        <f t="shared" si="0"/>
        <v>-743349</v>
      </c>
      <c r="K17" s="28">
        <f t="shared" si="0"/>
        <v>-6229883</v>
      </c>
      <c r="L17" s="28">
        <f t="shared" si="0"/>
        <v>-5720627</v>
      </c>
      <c r="M17" s="28">
        <f t="shared" si="0"/>
        <v>-5605260</v>
      </c>
      <c r="N17" s="28">
        <f t="shared" si="0"/>
        <v>-17555770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-18299119</v>
      </c>
      <c r="X17" s="28">
        <f t="shared" si="0"/>
        <v>-21217086</v>
      </c>
      <c r="Y17" s="28">
        <f t="shared" si="0"/>
        <v>2917967</v>
      </c>
      <c r="Z17" s="29">
        <f>+IF(X17&lt;&gt;0,+(Y17/X17)*100,0)</f>
        <v>-13.752911215046213</v>
      </c>
      <c r="AA17" s="30">
        <f>SUM(AA6:AA16)</f>
        <v>-42434165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-3671500</v>
      </c>
      <c r="F26" s="20">
        <v>-3671500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-1835748</v>
      </c>
      <c r="Y26" s="20">
        <v>1835748</v>
      </c>
      <c r="Z26" s="21">
        <v>-100</v>
      </c>
      <c r="AA26" s="22">
        <v>-3671500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-3671500</v>
      </c>
      <c r="F27" s="28">
        <f t="shared" si="1"/>
        <v>-3671500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-1835748</v>
      </c>
      <c r="Y27" s="28">
        <f t="shared" si="1"/>
        <v>1835748</v>
      </c>
      <c r="Z27" s="29">
        <f>+IF(X27&lt;&gt;0,+(Y27/X27)*100,0)</f>
        <v>-100</v>
      </c>
      <c r="AA27" s="30">
        <f>SUM(AA21:AA26)</f>
        <v>-3671500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-26104305</v>
      </c>
      <c r="D38" s="32">
        <f>+D17+D27+D36</f>
        <v>0</v>
      </c>
      <c r="E38" s="33">
        <f t="shared" si="3"/>
        <v>-46105665</v>
      </c>
      <c r="F38" s="2">
        <f t="shared" si="3"/>
        <v>-46105665</v>
      </c>
      <c r="G38" s="2">
        <f t="shared" si="3"/>
        <v>-1057952</v>
      </c>
      <c r="H38" s="2">
        <f t="shared" si="3"/>
        <v>99233</v>
      </c>
      <c r="I38" s="2">
        <f t="shared" si="3"/>
        <v>215370</v>
      </c>
      <c r="J38" s="2">
        <f t="shared" si="3"/>
        <v>-743349</v>
      </c>
      <c r="K38" s="2">
        <f t="shared" si="3"/>
        <v>-6229883</v>
      </c>
      <c r="L38" s="2">
        <f t="shared" si="3"/>
        <v>-5720627</v>
      </c>
      <c r="M38" s="2">
        <f t="shared" si="3"/>
        <v>-5605260</v>
      </c>
      <c r="N38" s="2">
        <f t="shared" si="3"/>
        <v>-17555770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-18299119</v>
      </c>
      <c r="X38" s="2">
        <f t="shared" si="3"/>
        <v>-23052834</v>
      </c>
      <c r="Y38" s="2">
        <f t="shared" si="3"/>
        <v>4753715</v>
      </c>
      <c r="Z38" s="34">
        <f>+IF(X38&lt;&gt;0,+(Y38/X38)*100,0)</f>
        <v>-20.620957058902174</v>
      </c>
      <c r="AA38" s="35">
        <f>+AA17+AA27+AA36</f>
        <v>-46105665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-26842881</v>
      </c>
      <c r="H39" s="2">
        <f>+G40+H60</f>
        <v>-27900833</v>
      </c>
      <c r="I39" s="2">
        <f>+H40+I60</f>
        <v>-27801600</v>
      </c>
      <c r="J39" s="2">
        <f>+G39</f>
        <v>-26842881</v>
      </c>
      <c r="K39" s="2">
        <f>+I40+K60</f>
        <v>-27586230</v>
      </c>
      <c r="L39" s="2">
        <f>+K40+L60</f>
        <v>-33816113</v>
      </c>
      <c r="M39" s="2">
        <f>+L40+M60</f>
        <v>-39536740</v>
      </c>
      <c r="N39" s="2">
        <f>+K39</f>
        <v>-27586230</v>
      </c>
      <c r="O39" s="2">
        <f>+M40+O60</f>
        <v>-45142000</v>
      </c>
      <c r="P39" s="2">
        <f>+O40+P60</f>
        <v>-45142000</v>
      </c>
      <c r="Q39" s="2">
        <f>+P40+Q60</f>
        <v>-45142000</v>
      </c>
      <c r="R39" s="2">
        <f>+O39</f>
        <v>-45142000</v>
      </c>
      <c r="S39" s="2">
        <f>+Q40+S60</f>
        <v>-45142000</v>
      </c>
      <c r="T39" s="2">
        <f>+S40+T60</f>
        <v>-45142000</v>
      </c>
      <c r="U39" s="2">
        <f>+T40+U60</f>
        <v>-45142000</v>
      </c>
      <c r="V39" s="2">
        <f>+S39</f>
        <v>-45142000</v>
      </c>
      <c r="W39" s="2">
        <f>+G39</f>
        <v>-26842881</v>
      </c>
      <c r="X39" s="2"/>
      <c r="Y39" s="2">
        <f>+W39-X39</f>
        <v>-26842881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-26104305</v>
      </c>
      <c r="D40" s="43">
        <f t="shared" ref="D40:AA40" si="4">+D38+D39</f>
        <v>0</v>
      </c>
      <c r="E40" s="44">
        <f t="shared" si="4"/>
        <v>-46105665</v>
      </c>
      <c r="F40" s="45">
        <f t="shared" si="4"/>
        <v>-46105665</v>
      </c>
      <c r="G40" s="45">
        <f t="shared" si="4"/>
        <v>-27900833</v>
      </c>
      <c r="H40" s="45">
        <f t="shared" si="4"/>
        <v>-27801600</v>
      </c>
      <c r="I40" s="45">
        <f t="shared" si="4"/>
        <v>-27586230</v>
      </c>
      <c r="J40" s="45">
        <f>+I40</f>
        <v>-27586230</v>
      </c>
      <c r="K40" s="45">
        <f t="shared" si="4"/>
        <v>-33816113</v>
      </c>
      <c r="L40" s="45">
        <f t="shared" si="4"/>
        <v>-39536740</v>
      </c>
      <c r="M40" s="45">
        <f t="shared" si="4"/>
        <v>-45142000</v>
      </c>
      <c r="N40" s="45">
        <f>+M40</f>
        <v>-45142000</v>
      </c>
      <c r="O40" s="45">
        <f t="shared" si="4"/>
        <v>-45142000</v>
      </c>
      <c r="P40" s="45">
        <f t="shared" si="4"/>
        <v>-45142000</v>
      </c>
      <c r="Q40" s="45">
        <f t="shared" si="4"/>
        <v>-45142000</v>
      </c>
      <c r="R40" s="45">
        <f>+Q40</f>
        <v>-45142000</v>
      </c>
      <c r="S40" s="45">
        <f t="shared" si="4"/>
        <v>-45142000</v>
      </c>
      <c r="T40" s="45">
        <f t="shared" si="4"/>
        <v>-45142000</v>
      </c>
      <c r="U40" s="45">
        <f t="shared" si="4"/>
        <v>-45142000</v>
      </c>
      <c r="V40" s="45">
        <f>+U40</f>
        <v>-45142000</v>
      </c>
      <c r="W40" s="45">
        <f>+V40</f>
        <v>-45142000</v>
      </c>
      <c r="X40" s="45">
        <f t="shared" si="4"/>
        <v>-23052834</v>
      </c>
      <c r="Y40" s="45">
        <f t="shared" si="4"/>
        <v>-22089166</v>
      </c>
      <c r="Z40" s="46">
        <f>+IF(X40&lt;&gt;0,+(Y40/X40)*100,0)</f>
        <v>95.819741728934503</v>
      </c>
      <c r="AA40" s="47">
        <f t="shared" si="4"/>
        <v>-46105665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-26842881</v>
      </c>
      <c r="J60">
        <v>-26842881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-92115000</v>
      </c>
      <c r="F14" s="20">
        <v>-92115000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-46057734</v>
      </c>
      <c r="Y14" s="20">
        <v>46057734</v>
      </c>
      <c r="Z14" s="21">
        <v>-100</v>
      </c>
      <c r="AA14" s="22">
        <v>-92115000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-92115000</v>
      </c>
      <c r="F17" s="28">
        <f t="shared" si="0"/>
        <v>-92115000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-46057734</v>
      </c>
      <c r="Y17" s="28">
        <f t="shared" si="0"/>
        <v>46057734</v>
      </c>
      <c r="Z17" s="29">
        <f>+IF(X17&lt;&gt;0,+(Y17/X17)*100,0)</f>
        <v>-100</v>
      </c>
      <c r="AA17" s="30">
        <f>SUM(AA6:AA16)</f>
        <v>-92115000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-92115000</v>
      </c>
      <c r="F38" s="2">
        <f t="shared" si="3"/>
        <v>-92115000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-46057734</v>
      </c>
      <c r="Y38" s="2">
        <f t="shared" si="3"/>
        <v>46057734</v>
      </c>
      <c r="Z38" s="34">
        <f>+IF(X38&lt;&gt;0,+(Y38/X38)*100,0)</f>
        <v>-100</v>
      </c>
      <c r="AA38" s="35">
        <f>+AA17+AA27+AA36</f>
        <v>-92115000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-92115000</v>
      </c>
      <c r="F40" s="45">
        <f t="shared" si="4"/>
        <v>-92115000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-46057734</v>
      </c>
      <c r="Y40" s="45">
        <f t="shared" si="4"/>
        <v>46057734</v>
      </c>
      <c r="Z40" s="46">
        <f>+IF(X40&lt;&gt;0,+(Y40/X40)*100,0)</f>
        <v>-100</v>
      </c>
      <c r="AA40" s="47">
        <f t="shared" si="4"/>
        <v>-92115000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14078199</v>
      </c>
      <c r="D7" s="18"/>
      <c r="E7" s="19">
        <v>13490445</v>
      </c>
      <c r="F7" s="20">
        <v>13490445</v>
      </c>
      <c r="G7" s="20">
        <v>1891937</v>
      </c>
      <c r="H7" s="20">
        <v>1255438</v>
      </c>
      <c r="I7" s="20">
        <v>1550228</v>
      </c>
      <c r="J7" s="20">
        <v>4697603</v>
      </c>
      <c r="K7" s="20">
        <v>1417057</v>
      </c>
      <c r="L7" s="20">
        <v>1151624</v>
      </c>
      <c r="M7" s="20">
        <v>835230</v>
      </c>
      <c r="N7" s="20">
        <v>3403911</v>
      </c>
      <c r="O7" s="20"/>
      <c r="P7" s="20"/>
      <c r="Q7" s="20"/>
      <c r="R7" s="20"/>
      <c r="S7" s="20"/>
      <c r="T7" s="20"/>
      <c r="U7" s="20"/>
      <c r="V7" s="20"/>
      <c r="W7" s="20">
        <v>8101514</v>
      </c>
      <c r="X7" s="20">
        <v>6745224</v>
      </c>
      <c r="Y7" s="20">
        <v>1356290</v>
      </c>
      <c r="Z7" s="21">
        <v>20.107412296463394</v>
      </c>
      <c r="AA7" s="22">
        <v>13490445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2880731</v>
      </c>
      <c r="F8" s="20">
        <v>2880731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1440366</v>
      </c>
      <c r="Y8" s="20">
        <v>-1440366</v>
      </c>
      <c r="Z8" s="21">
        <v>-100</v>
      </c>
      <c r="AA8" s="22">
        <v>2880731</v>
      </c>
    </row>
    <row r="9" spans="1:27" x14ac:dyDescent="0.25">
      <c r="A9" s="23" t="s">
        <v>37</v>
      </c>
      <c r="B9" s="17" t="s">
        <v>6</v>
      </c>
      <c r="C9" s="18">
        <v>3324381</v>
      </c>
      <c r="D9" s="18"/>
      <c r="E9" s="19">
        <v>4029209</v>
      </c>
      <c r="F9" s="20">
        <v>4029209</v>
      </c>
      <c r="G9" s="20">
        <v>1475553</v>
      </c>
      <c r="H9" s="20">
        <v>16076</v>
      </c>
      <c r="I9" s="20">
        <v>13566</v>
      </c>
      <c r="J9" s="20">
        <v>1505195</v>
      </c>
      <c r="K9" s="20">
        <v>38021</v>
      </c>
      <c r="L9" s="20">
        <v>17625</v>
      </c>
      <c r="M9" s="20">
        <v>10383</v>
      </c>
      <c r="N9" s="20">
        <v>66029</v>
      </c>
      <c r="O9" s="20"/>
      <c r="P9" s="20"/>
      <c r="Q9" s="20"/>
      <c r="R9" s="20"/>
      <c r="S9" s="20"/>
      <c r="T9" s="20"/>
      <c r="U9" s="20"/>
      <c r="V9" s="20"/>
      <c r="W9" s="20">
        <v>1571224</v>
      </c>
      <c r="X9" s="20">
        <v>2014602</v>
      </c>
      <c r="Y9" s="20">
        <v>-443378</v>
      </c>
      <c r="Z9" s="21">
        <v>-22.00821800037923</v>
      </c>
      <c r="AA9" s="22">
        <v>4029209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5302775</v>
      </c>
      <c r="F11" s="20">
        <v>5302775</v>
      </c>
      <c r="G11" s="20"/>
      <c r="H11" s="20"/>
      <c r="I11" s="20"/>
      <c r="J11" s="20"/>
      <c r="K11" s="20">
        <v>595</v>
      </c>
      <c r="L11" s="20">
        <v>12915</v>
      </c>
      <c r="M11" s="20">
        <v>7913</v>
      </c>
      <c r="N11" s="20">
        <v>21423</v>
      </c>
      <c r="O11" s="20"/>
      <c r="P11" s="20"/>
      <c r="Q11" s="20"/>
      <c r="R11" s="20"/>
      <c r="S11" s="20"/>
      <c r="T11" s="20"/>
      <c r="U11" s="20"/>
      <c r="V11" s="20"/>
      <c r="W11" s="20">
        <v>21423</v>
      </c>
      <c r="X11" s="20">
        <v>2651388</v>
      </c>
      <c r="Y11" s="20">
        <v>-2629965</v>
      </c>
      <c r="Z11" s="21">
        <v>-99.192008110468933</v>
      </c>
      <c r="AA11" s="22">
        <v>5302775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-43670711</v>
      </c>
      <c r="D14" s="18"/>
      <c r="E14" s="19">
        <v>-149740603</v>
      </c>
      <c r="F14" s="20">
        <v>-149740603</v>
      </c>
      <c r="G14" s="20">
        <v>-8629075</v>
      </c>
      <c r="H14" s="20">
        <v>-2573482</v>
      </c>
      <c r="I14" s="20">
        <v>-888202</v>
      </c>
      <c r="J14" s="20">
        <v>-12090759</v>
      </c>
      <c r="K14" s="20">
        <v>-7533237</v>
      </c>
      <c r="L14" s="20">
        <v>-405948</v>
      </c>
      <c r="M14" s="20">
        <v>-6048279</v>
      </c>
      <c r="N14" s="20">
        <v>-13987464</v>
      </c>
      <c r="O14" s="20"/>
      <c r="P14" s="20"/>
      <c r="Q14" s="20"/>
      <c r="R14" s="20"/>
      <c r="S14" s="20"/>
      <c r="T14" s="20"/>
      <c r="U14" s="20"/>
      <c r="V14" s="20"/>
      <c r="W14" s="20">
        <v>-26078223</v>
      </c>
      <c r="X14" s="20">
        <v>-75178608</v>
      </c>
      <c r="Y14" s="20">
        <v>49100385</v>
      </c>
      <c r="Z14" s="21">
        <v>-65.311644237945984</v>
      </c>
      <c r="AA14" s="22">
        <v>-149740603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-26268131</v>
      </c>
      <c r="D17" s="26">
        <f>SUM(D6:D16)</f>
        <v>0</v>
      </c>
      <c r="E17" s="27">
        <f t="shared" si="0"/>
        <v>-124037443</v>
      </c>
      <c r="F17" s="28">
        <f t="shared" si="0"/>
        <v>-124037443</v>
      </c>
      <c r="G17" s="28">
        <f t="shared" si="0"/>
        <v>-5261585</v>
      </c>
      <c r="H17" s="28">
        <f t="shared" si="0"/>
        <v>-1301968</v>
      </c>
      <c r="I17" s="28">
        <f t="shared" si="0"/>
        <v>675592</v>
      </c>
      <c r="J17" s="28">
        <f t="shared" si="0"/>
        <v>-5887961</v>
      </c>
      <c r="K17" s="28">
        <f t="shared" si="0"/>
        <v>-6077564</v>
      </c>
      <c r="L17" s="28">
        <f t="shared" si="0"/>
        <v>776216</v>
      </c>
      <c r="M17" s="28">
        <f t="shared" si="0"/>
        <v>-5194753</v>
      </c>
      <c r="N17" s="28">
        <f t="shared" si="0"/>
        <v>-10496101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-16384062</v>
      </c>
      <c r="X17" s="28">
        <f t="shared" si="0"/>
        <v>-62327028</v>
      </c>
      <c r="Y17" s="28">
        <f t="shared" si="0"/>
        <v>45942966</v>
      </c>
      <c r="Z17" s="29">
        <f>+IF(X17&lt;&gt;0,+(Y17/X17)*100,0)</f>
        <v>-73.712749467213484</v>
      </c>
      <c r="AA17" s="30">
        <f>SUM(AA6:AA16)</f>
        <v>-124037443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-4275341</v>
      </c>
      <c r="D26" s="18"/>
      <c r="E26" s="19">
        <v>-14387764</v>
      </c>
      <c r="F26" s="20">
        <v>-14387764</v>
      </c>
      <c r="G26" s="20">
        <v>-614291</v>
      </c>
      <c r="H26" s="20"/>
      <c r="I26" s="20">
        <v>-151679</v>
      </c>
      <c r="J26" s="20">
        <v>-765970</v>
      </c>
      <c r="K26" s="20">
        <v>-7301880</v>
      </c>
      <c r="L26" s="20"/>
      <c r="M26" s="20">
        <v>-830003</v>
      </c>
      <c r="N26" s="20">
        <v>-8131883</v>
      </c>
      <c r="O26" s="20"/>
      <c r="P26" s="20"/>
      <c r="Q26" s="20"/>
      <c r="R26" s="20"/>
      <c r="S26" s="20"/>
      <c r="T26" s="20"/>
      <c r="U26" s="20"/>
      <c r="V26" s="20"/>
      <c r="W26" s="20">
        <v>-8897853</v>
      </c>
      <c r="X26" s="20">
        <v>-7193880</v>
      </c>
      <c r="Y26" s="20">
        <v>-1703973</v>
      </c>
      <c r="Z26" s="21">
        <v>23.686425128025487</v>
      </c>
      <c r="AA26" s="22">
        <v>-14387764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-4275341</v>
      </c>
      <c r="D27" s="26">
        <f>SUM(D21:D26)</f>
        <v>0</v>
      </c>
      <c r="E27" s="27">
        <f t="shared" si="1"/>
        <v>-14387764</v>
      </c>
      <c r="F27" s="28">
        <f t="shared" si="1"/>
        <v>-14387764</v>
      </c>
      <c r="G27" s="28">
        <f t="shared" si="1"/>
        <v>-614291</v>
      </c>
      <c r="H27" s="28">
        <f t="shared" si="1"/>
        <v>0</v>
      </c>
      <c r="I27" s="28">
        <f t="shared" si="1"/>
        <v>-151679</v>
      </c>
      <c r="J27" s="28">
        <f t="shared" si="1"/>
        <v>-765970</v>
      </c>
      <c r="K27" s="28">
        <f t="shared" si="1"/>
        <v>-7301880</v>
      </c>
      <c r="L27" s="28">
        <f t="shared" si="1"/>
        <v>0</v>
      </c>
      <c r="M27" s="28">
        <f t="shared" si="1"/>
        <v>-830003</v>
      </c>
      <c r="N27" s="28">
        <f t="shared" si="1"/>
        <v>-8131883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-8897853</v>
      </c>
      <c r="X27" s="28">
        <f t="shared" si="1"/>
        <v>-7193880</v>
      </c>
      <c r="Y27" s="28">
        <f t="shared" si="1"/>
        <v>-1703973</v>
      </c>
      <c r="Z27" s="29">
        <f>+IF(X27&lt;&gt;0,+(Y27/X27)*100,0)</f>
        <v>23.686425128025487</v>
      </c>
      <c r="AA27" s="30">
        <f>SUM(AA21:AA26)</f>
        <v>-14387764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-30543472</v>
      </c>
      <c r="D38" s="32">
        <f>+D17+D27+D36</f>
        <v>0</v>
      </c>
      <c r="E38" s="33">
        <f t="shared" si="3"/>
        <v>-138425207</v>
      </c>
      <c r="F38" s="2">
        <f t="shared" si="3"/>
        <v>-138425207</v>
      </c>
      <c r="G38" s="2">
        <f t="shared" si="3"/>
        <v>-5875876</v>
      </c>
      <c r="H38" s="2">
        <f t="shared" si="3"/>
        <v>-1301968</v>
      </c>
      <c r="I38" s="2">
        <f t="shared" si="3"/>
        <v>523913</v>
      </c>
      <c r="J38" s="2">
        <f t="shared" si="3"/>
        <v>-6653931</v>
      </c>
      <c r="K38" s="2">
        <f t="shared" si="3"/>
        <v>-13379444</v>
      </c>
      <c r="L38" s="2">
        <f t="shared" si="3"/>
        <v>776216</v>
      </c>
      <c r="M38" s="2">
        <f t="shared" si="3"/>
        <v>-6024756</v>
      </c>
      <c r="N38" s="2">
        <f t="shared" si="3"/>
        <v>-18627984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-25281915</v>
      </c>
      <c r="X38" s="2">
        <f t="shared" si="3"/>
        <v>-69520908</v>
      </c>
      <c r="Y38" s="2">
        <f t="shared" si="3"/>
        <v>44238993</v>
      </c>
      <c r="Z38" s="34">
        <f>+IF(X38&lt;&gt;0,+(Y38/X38)*100,0)</f>
        <v>-63.634084008223823</v>
      </c>
      <c r="AA38" s="35">
        <f>+AA17+AA27+AA36</f>
        <v>-138425207</v>
      </c>
    </row>
    <row r="39" spans="1:27" x14ac:dyDescent="0.25">
      <c r="A39" s="23" t="s">
        <v>60</v>
      </c>
      <c r="B39" s="17"/>
      <c r="C39" s="32">
        <v>61814622</v>
      </c>
      <c r="D39" s="32"/>
      <c r="E39" s="33"/>
      <c r="F39" s="2"/>
      <c r="G39" s="2">
        <v>31509431</v>
      </c>
      <c r="H39" s="2">
        <f>+G40+H60</f>
        <v>25633555</v>
      </c>
      <c r="I39" s="2">
        <f>+H40+I60</f>
        <v>24331587</v>
      </c>
      <c r="J39" s="2">
        <f>+G39</f>
        <v>31509431</v>
      </c>
      <c r="K39" s="2">
        <f>+I40+K60</f>
        <v>24855500</v>
      </c>
      <c r="L39" s="2">
        <f>+K40+L60</f>
        <v>11476056</v>
      </c>
      <c r="M39" s="2">
        <f>+L40+M60</f>
        <v>12252272</v>
      </c>
      <c r="N39" s="2">
        <f>+K39</f>
        <v>24855500</v>
      </c>
      <c r="O39" s="2">
        <f>+M40+O60</f>
        <v>6227516</v>
      </c>
      <c r="P39" s="2">
        <f>+O40+P60</f>
        <v>6227516</v>
      </c>
      <c r="Q39" s="2">
        <f>+P40+Q60</f>
        <v>6227516</v>
      </c>
      <c r="R39" s="2">
        <f>+O39</f>
        <v>6227516</v>
      </c>
      <c r="S39" s="2">
        <f>+Q40+S60</f>
        <v>6227516</v>
      </c>
      <c r="T39" s="2">
        <f>+S40+T60</f>
        <v>6227516</v>
      </c>
      <c r="U39" s="2">
        <f>+T40+U60</f>
        <v>6227516</v>
      </c>
      <c r="V39" s="2">
        <f>+S39</f>
        <v>6227516</v>
      </c>
      <c r="W39" s="2">
        <f>+G39</f>
        <v>31509431</v>
      </c>
      <c r="X39" s="2"/>
      <c r="Y39" s="2">
        <f>+W39-X39</f>
        <v>31509431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31271150</v>
      </c>
      <c r="D40" s="43">
        <f t="shared" ref="D40:AA40" si="4">+D38+D39</f>
        <v>0</v>
      </c>
      <c r="E40" s="44">
        <f t="shared" si="4"/>
        <v>-138425207</v>
      </c>
      <c r="F40" s="45">
        <f t="shared" si="4"/>
        <v>-138425207</v>
      </c>
      <c r="G40" s="45">
        <f t="shared" si="4"/>
        <v>25633555</v>
      </c>
      <c r="H40" s="45">
        <f t="shared" si="4"/>
        <v>24331587</v>
      </c>
      <c r="I40" s="45">
        <f t="shared" si="4"/>
        <v>24855500</v>
      </c>
      <c r="J40" s="45">
        <f>+I40</f>
        <v>24855500</v>
      </c>
      <c r="K40" s="45">
        <f t="shared" si="4"/>
        <v>11476056</v>
      </c>
      <c r="L40" s="45">
        <f t="shared" si="4"/>
        <v>12252272</v>
      </c>
      <c r="M40" s="45">
        <f t="shared" si="4"/>
        <v>6227516</v>
      </c>
      <c r="N40" s="45">
        <f>+M40</f>
        <v>6227516</v>
      </c>
      <c r="O40" s="45">
        <f t="shared" si="4"/>
        <v>6227516</v>
      </c>
      <c r="P40" s="45">
        <f t="shared" si="4"/>
        <v>6227516</v>
      </c>
      <c r="Q40" s="45">
        <f t="shared" si="4"/>
        <v>6227516</v>
      </c>
      <c r="R40" s="45">
        <f>+Q40</f>
        <v>6227516</v>
      </c>
      <c r="S40" s="45">
        <f t="shared" si="4"/>
        <v>6227516</v>
      </c>
      <c r="T40" s="45">
        <f t="shared" si="4"/>
        <v>6227516</v>
      </c>
      <c r="U40" s="45">
        <f t="shared" si="4"/>
        <v>6227516</v>
      </c>
      <c r="V40" s="45">
        <f>+U40</f>
        <v>6227516</v>
      </c>
      <c r="W40" s="45">
        <f>+V40</f>
        <v>6227516</v>
      </c>
      <c r="X40" s="45">
        <f t="shared" si="4"/>
        <v>-69520908</v>
      </c>
      <c r="Y40" s="45">
        <f t="shared" si="4"/>
        <v>75748424</v>
      </c>
      <c r="Z40" s="46">
        <f>+IF(X40&lt;&gt;0,+(Y40/X40)*100,0)</f>
        <v>-108.95775987275655</v>
      </c>
      <c r="AA40" s="47">
        <f t="shared" si="4"/>
        <v>-138425207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31509431</v>
      </c>
      <c r="J60">
        <v>31509431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17230871</v>
      </c>
      <c r="D7" s="18"/>
      <c r="E7" s="19">
        <v>80661243</v>
      </c>
      <c r="F7" s="20">
        <v>80661243</v>
      </c>
      <c r="G7" s="20">
        <v>1222555</v>
      </c>
      <c r="H7" s="20">
        <v>942015</v>
      </c>
      <c r="I7" s="20">
        <v>1183544</v>
      </c>
      <c r="J7" s="20">
        <v>3348114</v>
      </c>
      <c r="K7" s="20">
        <v>1842319</v>
      </c>
      <c r="L7" s="20">
        <v>1433295</v>
      </c>
      <c r="M7" s="20">
        <v>1052158</v>
      </c>
      <c r="N7" s="20">
        <v>4327772</v>
      </c>
      <c r="O7" s="20"/>
      <c r="P7" s="20"/>
      <c r="Q7" s="20"/>
      <c r="R7" s="20"/>
      <c r="S7" s="20"/>
      <c r="T7" s="20"/>
      <c r="U7" s="20"/>
      <c r="V7" s="20"/>
      <c r="W7" s="20">
        <v>7675886</v>
      </c>
      <c r="X7" s="20">
        <v>40330626</v>
      </c>
      <c r="Y7" s="20">
        <v>-32654740</v>
      </c>
      <c r="Z7" s="21">
        <v>-80.967600155772431</v>
      </c>
      <c r="AA7" s="22">
        <v>80661243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16193226</v>
      </c>
      <c r="F9" s="20">
        <v>16193226</v>
      </c>
      <c r="G9" s="20">
        <v>22684</v>
      </c>
      <c r="H9" s="20">
        <v>14519</v>
      </c>
      <c r="I9" s="20">
        <v>60298</v>
      </c>
      <c r="J9" s="20">
        <v>97501</v>
      </c>
      <c r="K9" s="20">
        <v>59087</v>
      </c>
      <c r="L9" s="20">
        <v>36706</v>
      </c>
      <c r="M9" s="20">
        <v>10924</v>
      </c>
      <c r="N9" s="20">
        <v>106717</v>
      </c>
      <c r="O9" s="20"/>
      <c r="P9" s="20"/>
      <c r="Q9" s="20"/>
      <c r="R9" s="20"/>
      <c r="S9" s="20"/>
      <c r="T9" s="20"/>
      <c r="U9" s="20"/>
      <c r="V9" s="20"/>
      <c r="W9" s="20">
        <v>204218</v>
      </c>
      <c r="X9" s="20">
        <v>8096616</v>
      </c>
      <c r="Y9" s="20">
        <v>-7892398</v>
      </c>
      <c r="Z9" s="21">
        <v>-97.477736377765723</v>
      </c>
      <c r="AA9" s="22">
        <v>16193226</v>
      </c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51106000</v>
      </c>
      <c r="F10" s="20">
        <v>51106000</v>
      </c>
      <c r="G10" s="20">
        <v>40000000</v>
      </c>
      <c r="H10" s="20"/>
      <c r="I10" s="20"/>
      <c r="J10" s="20">
        <v>40000000</v>
      </c>
      <c r="K10" s="20">
        <v>11106000</v>
      </c>
      <c r="L10" s="20"/>
      <c r="M10" s="20"/>
      <c r="N10" s="20">
        <v>11106000</v>
      </c>
      <c r="O10" s="20"/>
      <c r="P10" s="20"/>
      <c r="Q10" s="20"/>
      <c r="R10" s="20"/>
      <c r="S10" s="20"/>
      <c r="T10" s="20"/>
      <c r="U10" s="20"/>
      <c r="V10" s="20"/>
      <c r="W10" s="20">
        <v>51106000</v>
      </c>
      <c r="X10" s="20">
        <v>25553000</v>
      </c>
      <c r="Y10" s="20">
        <v>25553000</v>
      </c>
      <c r="Z10" s="21">
        <v>100</v>
      </c>
      <c r="AA10" s="22">
        <v>51106000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-43435108</v>
      </c>
      <c r="D14" s="18"/>
      <c r="E14" s="19">
        <v>-78206358</v>
      </c>
      <c r="F14" s="20">
        <v>-78206358</v>
      </c>
      <c r="G14" s="20">
        <v>-5372282</v>
      </c>
      <c r="H14" s="20">
        <v>-4158223</v>
      </c>
      <c r="I14" s="20">
        <v>-3243814</v>
      </c>
      <c r="J14" s="20">
        <v>-12774319</v>
      </c>
      <c r="K14" s="20">
        <v>-1330336</v>
      </c>
      <c r="L14" s="20">
        <v>-1405077</v>
      </c>
      <c r="M14" s="20">
        <v>-7322035</v>
      </c>
      <c r="N14" s="20">
        <v>-10057448</v>
      </c>
      <c r="O14" s="20"/>
      <c r="P14" s="20"/>
      <c r="Q14" s="20"/>
      <c r="R14" s="20"/>
      <c r="S14" s="20"/>
      <c r="T14" s="20"/>
      <c r="U14" s="20"/>
      <c r="V14" s="20"/>
      <c r="W14" s="20">
        <v>-22831767</v>
      </c>
      <c r="X14" s="20">
        <v>-39103182</v>
      </c>
      <c r="Y14" s="20">
        <v>16271415</v>
      </c>
      <c r="Z14" s="21">
        <v>-41.611485735355245</v>
      </c>
      <c r="AA14" s="22">
        <v>-78206358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-11204237</v>
      </c>
      <c r="D17" s="26">
        <f>SUM(D6:D16)</f>
        <v>0</v>
      </c>
      <c r="E17" s="27">
        <f t="shared" si="0"/>
        <v>69754111</v>
      </c>
      <c r="F17" s="28">
        <f t="shared" si="0"/>
        <v>69754111</v>
      </c>
      <c r="G17" s="28">
        <f t="shared" si="0"/>
        <v>35872957</v>
      </c>
      <c r="H17" s="28">
        <f t="shared" si="0"/>
        <v>-3201689</v>
      </c>
      <c r="I17" s="28">
        <f t="shared" si="0"/>
        <v>-1999972</v>
      </c>
      <c r="J17" s="28">
        <f t="shared" si="0"/>
        <v>30671296</v>
      </c>
      <c r="K17" s="28">
        <f t="shared" si="0"/>
        <v>11677070</v>
      </c>
      <c r="L17" s="28">
        <f t="shared" si="0"/>
        <v>64924</v>
      </c>
      <c r="M17" s="28">
        <f t="shared" si="0"/>
        <v>-6258953</v>
      </c>
      <c r="N17" s="28">
        <f t="shared" si="0"/>
        <v>5483041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36154337</v>
      </c>
      <c r="X17" s="28">
        <f t="shared" si="0"/>
        <v>34877060</v>
      </c>
      <c r="Y17" s="28">
        <f t="shared" si="0"/>
        <v>1277277</v>
      </c>
      <c r="Z17" s="29">
        <f>+IF(X17&lt;&gt;0,+(Y17/X17)*100,0)</f>
        <v>3.662226689979029</v>
      </c>
      <c r="AA17" s="30">
        <f>SUM(AA6:AA16)</f>
        <v>69754111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-20631472</v>
      </c>
      <c r="D26" s="18"/>
      <c r="E26" s="19">
        <v>-57720116</v>
      </c>
      <c r="F26" s="20">
        <v>-57720116</v>
      </c>
      <c r="G26" s="20">
        <v>-1570958</v>
      </c>
      <c r="H26" s="20">
        <v>-3820466</v>
      </c>
      <c r="I26" s="20">
        <v>-4216074</v>
      </c>
      <c r="J26" s="20">
        <v>-9607498</v>
      </c>
      <c r="K26" s="20">
        <v>-801608</v>
      </c>
      <c r="L26" s="20">
        <v>-6582034</v>
      </c>
      <c r="M26" s="20">
        <v>-5123122</v>
      </c>
      <c r="N26" s="20">
        <v>-12506764</v>
      </c>
      <c r="O26" s="20"/>
      <c r="P26" s="20"/>
      <c r="Q26" s="20"/>
      <c r="R26" s="20"/>
      <c r="S26" s="20"/>
      <c r="T26" s="20"/>
      <c r="U26" s="20"/>
      <c r="V26" s="20"/>
      <c r="W26" s="20">
        <v>-22114262</v>
      </c>
      <c r="X26" s="20">
        <v>-28860060</v>
      </c>
      <c r="Y26" s="20">
        <v>6745798</v>
      </c>
      <c r="Z26" s="21">
        <v>-23.374164849276127</v>
      </c>
      <c r="AA26" s="22">
        <v>-57720116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-20631472</v>
      </c>
      <c r="D27" s="26">
        <f>SUM(D21:D26)</f>
        <v>0</v>
      </c>
      <c r="E27" s="27">
        <f t="shared" si="1"/>
        <v>-57720116</v>
      </c>
      <c r="F27" s="28">
        <f t="shared" si="1"/>
        <v>-57720116</v>
      </c>
      <c r="G27" s="28">
        <f t="shared" si="1"/>
        <v>-1570958</v>
      </c>
      <c r="H27" s="28">
        <f t="shared" si="1"/>
        <v>-3820466</v>
      </c>
      <c r="I27" s="28">
        <f t="shared" si="1"/>
        <v>-4216074</v>
      </c>
      <c r="J27" s="28">
        <f t="shared" si="1"/>
        <v>-9607498</v>
      </c>
      <c r="K27" s="28">
        <f t="shared" si="1"/>
        <v>-801608</v>
      </c>
      <c r="L27" s="28">
        <f t="shared" si="1"/>
        <v>-6582034</v>
      </c>
      <c r="M27" s="28">
        <f t="shared" si="1"/>
        <v>-5123122</v>
      </c>
      <c r="N27" s="28">
        <f t="shared" si="1"/>
        <v>-12506764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-22114262</v>
      </c>
      <c r="X27" s="28">
        <f t="shared" si="1"/>
        <v>-28860060</v>
      </c>
      <c r="Y27" s="28">
        <f t="shared" si="1"/>
        <v>6745798</v>
      </c>
      <c r="Z27" s="29">
        <f>+IF(X27&lt;&gt;0,+(Y27/X27)*100,0)</f>
        <v>-23.374164849276127</v>
      </c>
      <c r="AA27" s="30">
        <f>SUM(AA21:AA26)</f>
        <v>-57720116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-31835709</v>
      </c>
      <c r="D38" s="32">
        <f>+D17+D27+D36</f>
        <v>0</v>
      </c>
      <c r="E38" s="33">
        <f t="shared" si="3"/>
        <v>12033995</v>
      </c>
      <c r="F38" s="2">
        <f t="shared" si="3"/>
        <v>12033995</v>
      </c>
      <c r="G38" s="2">
        <f t="shared" si="3"/>
        <v>34301999</v>
      </c>
      <c r="H38" s="2">
        <f t="shared" si="3"/>
        <v>-7022155</v>
      </c>
      <c r="I38" s="2">
        <f t="shared" si="3"/>
        <v>-6216046</v>
      </c>
      <c r="J38" s="2">
        <f t="shared" si="3"/>
        <v>21063798</v>
      </c>
      <c r="K38" s="2">
        <f t="shared" si="3"/>
        <v>10875462</v>
      </c>
      <c r="L38" s="2">
        <f t="shared" si="3"/>
        <v>-6517110</v>
      </c>
      <c r="M38" s="2">
        <f t="shared" si="3"/>
        <v>-11382075</v>
      </c>
      <c r="N38" s="2">
        <f t="shared" si="3"/>
        <v>-7023723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14040075</v>
      </c>
      <c r="X38" s="2">
        <f t="shared" si="3"/>
        <v>6017000</v>
      </c>
      <c r="Y38" s="2">
        <f t="shared" si="3"/>
        <v>8023075</v>
      </c>
      <c r="Z38" s="34">
        <f>+IF(X38&lt;&gt;0,+(Y38/X38)*100,0)</f>
        <v>133.34011966096062</v>
      </c>
      <c r="AA38" s="35">
        <f>+AA17+AA27+AA36</f>
        <v>12033995</v>
      </c>
    </row>
    <row r="39" spans="1:27" x14ac:dyDescent="0.25">
      <c r="A39" s="23" t="s">
        <v>60</v>
      </c>
      <c r="B39" s="17"/>
      <c r="C39" s="32">
        <v>-124946866</v>
      </c>
      <c r="D39" s="32"/>
      <c r="E39" s="33"/>
      <c r="F39" s="2"/>
      <c r="G39" s="2">
        <v>-156785257</v>
      </c>
      <c r="H39" s="2">
        <f>+G40+H60</f>
        <v>-122483258</v>
      </c>
      <c r="I39" s="2">
        <f>+H40+I60</f>
        <v>-129505413</v>
      </c>
      <c r="J39" s="2">
        <f>+G39</f>
        <v>-156785257</v>
      </c>
      <c r="K39" s="2">
        <f>+I40+K60</f>
        <v>-135721459</v>
      </c>
      <c r="L39" s="2">
        <f>+K40+L60</f>
        <v>-124845997</v>
      </c>
      <c r="M39" s="2">
        <f>+L40+M60</f>
        <v>-131363107</v>
      </c>
      <c r="N39" s="2">
        <f>+K39</f>
        <v>-135721459</v>
      </c>
      <c r="O39" s="2">
        <f>+M40+O60</f>
        <v>-142745182</v>
      </c>
      <c r="P39" s="2">
        <f>+O40+P60</f>
        <v>-142745182</v>
      </c>
      <c r="Q39" s="2">
        <f>+P40+Q60</f>
        <v>-142745182</v>
      </c>
      <c r="R39" s="2">
        <f>+O39</f>
        <v>-142745182</v>
      </c>
      <c r="S39" s="2">
        <f>+Q40+S60</f>
        <v>-142745182</v>
      </c>
      <c r="T39" s="2">
        <f>+S40+T60</f>
        <v>-142745182</v>
      </c>
      <c r="U39" s="2">
        <f>+T40+U60</f>
        <v>-142745182</v>
      </c>
      <c r="V39" s="2">
        <f>+S39</f>
        <v>-142745182</v>
      </c>
      <c r="W39" s="2">
        <f>+G39</f>
        <v>-156785257</v>
      </c>
      <c r="X39" s="2"/>
      <c r="Y39" s="2">
        <f>+W39-X39</f>
        <v>-156785257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-156782575</v>
      </c>
      <c r="D40" s="43">
        <f t="shared" ref="D40:AA40" si="4">+D38+D39</f>
        <v>0</v>
      </c>
      <c r="E40" s="44">
        <f t="shared" si="4"/>
        <v>12033995</v>
      </c>
      <c r="F40" s="45">
        <f t="shared" si="4"/>
        <v>12033995</v>
      </c>
      <c r="G40" s="45">
        <f t="shared" si="4"/>
        <v>-122483258</v>
      </c>
      <c r="H40" s="45">
        <f t="shared" si="4"/>
        <v>-129505413</v>
      </c>
      <c r="I40" s="45">
        <f t="shared" si="4"/>
        <v>-135721459</v>
      </c>
      <c r="J40" s="45">
        <f>+I40</f>
        <v>-135721459</v>
      </c>
      <c r="K40" s="45">
        <f t="shared" si="4"/>
        <v>-124845997</v>
      </c>
      <c r="L40" s="45">
        <f t="shared" si="4"/>
        <v>-131363107</v>
      </c>
      <c r="M40" s="45">
        <f t="shared" si="4"/>
        <v>-142745182</v>
      </c>
      <c r="N40" s="45">
        <f>+M40</f>
        <v>-142745182</v>
      </c>
      <c r="O40" s="45">
        <f t="shared" si="4"/>
        <v>-142745182</v>
      </c>
      <c r="P40" s="45">
        <f t="shared" si="4"/>
        <v>-142745182</v>
      </c>
      <c r="Q40" s="45">
        <f t="shared" si="4"/>
        <v>-142745182</v>
      </c>
      <c r="R40" s="45">
        <f>+Q40</f>
        <v>-142745182</v>
      </c>
      <c r="S40" s="45">
        <f t="shared" si="4"/>
        <v>-142745182</v>
      </c>
      <c r="T40" s="45">
        <f t="shared" si="4"/>
        <v>-142745182</v>
      </c>
      <c r="U40" s="45">
        <f t="shared" si="4"/>
        <v>-142745182</v>
      </c>
      <c r="V40" s="45">
        <f>+U40</f>
        <v>-142745182</v>
      </c>
      <c r="W40" s="45">
        <f>+V40</f>
        <v>-142745182</v>
      </c>
      <c r="X40" s="45">
        <f t="shared" si="4"/>
        <v>6017000</v>
      </c>
      <c r="Y40" s="45">
        <f t="shared" si="4"/>
        <v>-148762182</v>
      </c>
      <c r="Z40" s="46">
        <f>+IF(X40&lt;&gt;0,+(Y40/X40)*100,0)</f>
        <v>-2472.3646667774638</v>
      </c>
      <c r="AA40" s="47">
        <f t="shared" si="4"/>
        <v>12033995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-156785257</v>
      </c>
      <c r="J60">
        <v>-156785257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46138901</v>
      </c>
      <c r="D7" s="18"/>
      <c r="E7" s="19">
        <v>62497216</v>
      </c>
      <c r="F7" s="20">
        <v>62497216</v>
      </c>
      <c r="G7" s="20">
        <v>3923239</v>
      </c>
      <c r="H7" s="20">
        <v>3677569</v>
      </c>
      <c r="I7" s="20">
        <v>4001390</v>
      </c>
      <c r="J7" s="20">
        <v>11602198</v>
      </c>
      <c r="K7" s="20">
        <v>3987717</v>
      </c>
      <c r="L7" s="20">
        <v>3938040</v>
      </c>
      <c r="M7" s="20">
        <v>4060808</v>
      </c>
      <c r="N7" s="20">
        <v>11986565</v>
      </c>
      <c r="O7" s="20"/>
      <c r="P7" s="20"/>
      <c r="Q7" s="20"/>
      <c r="R7" s="20"/>
      <c r="S7" s="20"/>
      <c r="T7" s="20"/>
      <c r="U7" s="20"/>
      <c r="V7" s="20"/>
      <c r="W7" s="20">
        <v>23588763</v>
      </c>
      <c r="X7" s="20">
        <v>31248606</v>
      </c>
      <c r="Y7" s="20">
        <v>-7659843</v>
      </c>
      <c r="Z7" s="21">
        <v>-24.512591057661901</v>
      </c>
      <c r="AA7" s="22">
        <v>62497216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33798717</v>
      </c>
      <c r="F8" s="20">
        <v>33798717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16899360</v>
      </c>
      <c r="Y8" s="20">
        <v>-16899360</v>
      </c>
      <c r="Z8" s="21">
        <v>-100</v>
      </c>
      <c r="AA8" s="22">
        <v>33798717</v>
      </c>
    </row>
    <row r="9" spans="1:27" x14ac:dyDescent="0.25">
      <c r="A9" s="23" t="s">
        <v>37</v>
      </c>
      <c r="B9" s="17" t="s">
        <v>6</v>
      </c>
      <c r="C9" s="18">
        <v>7498</v>
      </c>
      <c r="D9" s="18"/>
      <c r="E9" s="19"/>
      <c r="F9" s="20"/>
      <c r="G9" s="20">
        <v>103</v>
      </c>
      <c r="H9" s="20">
        <v>162</v>
      </c>
      <c r="I9" s="20">
        <v>148</v>
      </c>
      <c r="J9" s="20">
        <v>413</v>
      </c>
      <c r="K9" s="20">
        <v>159</v>
      </c>
      <c r="L9" s="20">
        <v>205</v>
      </c>
      <c r="M9" s="20">
        <v>336</v>
      </c>
      <c r="N9" s="20">
        <v>700</v>
      </c>
      <c r="O9" s="20"/>
      <c r="P9" s="20"/>
      <c r="Q9" s="20"/>
      <c r="R9" s="20"/>
      <c r="S9" s="20"/>
      <c r="T9" s="20"/>
      <c r="U9" s="20"/>
      <c r="V9" s="20"/>
      <c r="W9" s="20">
        <v>1113</v>
      </c>
      <c r="X9" s="20"/>
      <c r="Y9" s="20">
        <v>1113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18789249</v>
      </c>
      <c r="D14" s="18"/>
      <c r="E14" s="19">
        <v>-108332993</v>
      </c>
      <c r="F14" s="20">
        <v>-108332993</v>
      </c>
      <c r="G14" s="20">
        <v>-4154495</v>
      </c>
      <c r="H14" s="20">
        <v>-2280189</v>
      </c>
      <c r="I14" s="20">
        <v>-721317</v>
      </c>
      <c r="J14" s="20">
        <v>-7156001</v>
      </c>
      <c r="K14" s="20"/>
      <c r="L14" s="20">
        <v>-1642919</v>
      </c>
      <c r="M14" s="20">
        <v>-7218897</v>
      </c>
      <c r="N14" s="20">
        <v>-8861816</v>
      </c>
      <c r="O14" s="20"/>
      <c r="P14" s="20"/>
      <c r="Q14" s="20"/>
      <c r="R14" s="20"/>
      <c r="S14" s="20"/>
      <c r="T14" s="20"/>
      <c r="U14" s="20"/>
      <c r="V14" s="20"/>
      <c r="W14" s="20">
        <v>-16017817</v>
      </c>
      <c r="X14" s="20">
        <v>-54166500</v>
      </c>
      <c r="Y14" s="20">
        <v>38148683</v>
      </c>
      <c r="Z14" s="21">
        <v>-70.428554549398612</v>
      </c>
      <c r="AA14" s="22">
        <v>-108332993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-2000000</v>
      </c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-1000002</v>
      </c>
      <c r="Y15" s="20">
        <v>1000002</v>
      </c>
      <c r="Z15" s="21">
        <v>-100</v>
      </c>
      <c r="AA15" s="22">
        <v>-2000000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64935648</v>
      </c>
      <c r="D17" s="26">
        <f>SUM(D6:D16)</f>
        <v>0</v>
      </c>
      <c r="E17" s="27">
        <f t="shared" si="0"/>
        <v>-14037060</v>
      </c>
      <c r="F17" s="28">
        <f t="shared" si="0"/>
        <v>-14037060</v>
      </c>
      <c r="G17" s="28">
        <f t="shared" si="0"/>
        <v>-231153</v>
      </c>
      <c r="H17" s="28">
        <f t="shared" si="0"/>
        <v>1397542</v>
      </c>
      <c r="I17" s="28">
        <f t="shared" si="0"/>
        <v>3280221</v>
      </c>
      <c r="J17" s="28">
        <f t="shared" si="0"/>
        <v>4446610</v>
      </c>
      <c r="K17" s="28">
        <f t="shared" si="0"/>
        <v>3987876</v>
      </c>
      <c r="L17" s="28">
        <f t="shared" si="0"/>
        <v>2295326</v>
      </c>
      <c r="M17" s="28">
        <f t="shared" si="0"/>
        <v>-3157753</v>
      </c>
      <c r="N17" s="28">
        <f t="shared" si="0"/>
        <v>3125449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7572059</v>
      </c>
      <c r="X17" s="28">
        <f t="shared" si="0"/>
        <v>-7018536</v>
      </c>
      <c r="Y17" s="28">
        <f t="shared" si="0"/>
        <v>14590595</v>
      </c>
      <c r="Z17" s="29">
        <f>+IF(X17&lt;&gt;0,+(Y17/X17)*100,0)</f>
        <v>-207.88658774422473</v>
      </c>
      <c r="AA17" s="30">
        <f>SUM(AA6:AA16)</f>
        <v>-14037060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-26920246</v>
      </c>
      <c r="D26" s="18"/>
      <c r="E26" s="19">
        <v>-3234076</v>
      </c>
      <c r="F26" s="20">
        <v>-3234076</v>
      </c>
      <c r="G26" s="20"/>
      <c r="H26" s="20">
        <v>-2000113</v>
      </c>
      <c r="I26" s="20"/>
      <c r="J26" s="20">
        <v>-2000113</v>
      </c>
      <c r="K26" s="20"/>
      <c r="L26" s="20"/>
      <c r="M26" s="20">
        <v>-598711</v>
      </c>
      <c r="N26" s="20">
        <v>-598711</v>
      </c>
      <c r="O26" s="20"/>
      <c r="P26" s="20"/>
      <c r="Q26" s="20"/>
      <c r="R26" s="20"/>
      <c r="S26" s="20"/>
      <c r="T26" s="20"/>
      <c r="U26" s="20"/>
      <c r="V26" s="20"/>
      <c r="W26" s="20">
        <v>-2598824</v>
      </c>
      <c r="X26" s="20">
        <v>-1617042</v>
      </c>
      <c r="Y26" s="20">
        <v>-981782</v>
      </c>
      <c r="Z26" s="21">
        <v>60.714687682818379</v>
      </c>
      <c r="AA26" s="22">
        <v>-3234076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-26920246</v>
      </c>
      <c r="D27" s="26">
        <f>SUM(D21:D26)</f>
        <v>0</v>
      </c>
      <c r="E27" s="27">
        <f t="shared" si="1"/>
        <v>-3234076</v>
      </c>
      <c r="F27" s="28">
        <f t="shared" si="1"/>
        <v>-3234076</v>
      </c>
      <c r="G27" s="28">
        <f t="shared" si="1"/>
        <v>0</v>
      </c>
      <c r="H27" s="28">
        <f t="shared" si="1"/>
        <v>-2000113</v>
      </c>
      <c r="I27" s="28">
        <f t="shared" si="1"/>
        <v>0</v>
      </c>
      <c r="J27" s="28">
        <f t="shared" si="1"/>
        <v>-2000113</v>
      </c>
      <c r="K27" s="28">
        <f t="shared" si="1"/>
        <v>0</v>
      </c>
      <c r="L27" s="28">
        <f t="shared" si="1"/>
        <v>0</v>
      </c>
      <c r="M27" s="28">
        <f t="shared" si="1"/>
        <v>-598711</v>
      </c>
      <c r="N27" s="28">
        <f t="shared" si="1"/>
        <v>-598711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-2598824</v>
      </c>
      <c r="X27" s="28">
        <f t="shared" si="1"/>
        <v>-1617042</v>
      </c>
      <c r="Y27" s="28">
        <f t="shared" si="1"/>
        <v>-981782</v>
      </c>
      <c r="Z27" s="29">
        <f>+IF(X27&lt;&gt;0,+(Y27/X27)*100,0)</f>
        <v>60.714687682818379</v>
      </c>
      <c r="AA27" s="30">
        <f>SUM(AA21:AA26)</f>
        <v>-3234076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38015402</v>
      </c>
      <c r="D38" s="32">
        <f>+D17+D27+D36</f>
        <v>0</v>
      </c>
      <c r="E38" s="33">
        <f t="shared" si="3"/>
        <v>-17271136</v>
      </c>
      <c r="F38" s="2">
        <f t="shared" si="3"/>
        <v>-17271136</v>
      </c>
      <c r="G38" s="2">
        <f t="shared" si="3"/>
        <v>-231153</v>
      </c>
      <c r="H38" s="2">
        <f t="shared" si="3"/>
        <v>-602571</v>
      </c>
      <c r="I38" s="2">
        <f t="shared" si="3"/>
        <v>3280221</v>
      </c>
      <c r="J38" s="2">
        <f t="shared" si="3"/>
        <v>2446497</v>
      </c>
      <c r="K38" s="2">
        <f t="shared" si="3"/>
        <v>3987876</v>
      </c>
      <c r="L38" s="2">
        <f t="shared" si="3"/>
        <v>2295326</v>
      </c>
      <c r="M38" s="2">
        <f t="shared" si="3"/>
        <v>-3756464</v>
      </c>
      <c r="N38" s="2">
        <f t="shared" si="3"/>
        <v>2526738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4973235</v>
      </c>
      <c r="X38" s="2">
        <f t="shared" si="3"/>
        <v>-8635578</v>
      </c>
      <c r="Y38" s="2">
        <f t="shared" si="3"/>
        <v>13608813</v>
      </c>
      <c r="Z38" s="34">
        <f>+IF(X38&lt;&gt;0,+(Y38/X38)*100,0)</f>
        <v>-157.59006519308841</v>
      </c>
      <c r="AA38" s="35">
        <f>+AA17+AA27+AA36</f>
        <v>-17271136</v>
      </c>
    </row>
    <row r="39" spans="1:27" x14ac:dyDescent="0.25">
      <c r="A39" s="23" t="s">
        <v>60</v>
      </c>
      <c r="B39" s="17"/>
      <c r="C39" s="32">
        <v>-2130301</v>
      </c>
      <c r="D39" s="32"/>
      <c r="E39" s="33"/>
      <c r="F39" s="2"/>
      <c r="G39" s="2">
        <v>-10353539</v>
      </c>
      <c r="H39" s="2">
        <f>+G40+H60</f>
        <v>-10648679</v>
      </c>
      <c r="I39" s="2">
        <f>+H40+I60</f>
        <v>-11251250</v>
      </c>
      <c r="J39" s="2">
        <f>+G39</f>
        <v>-10353539</v>
      </c>
      <c r="K39" s="2">
        <f>+I40+K60</f>
        <v>-7971029</v>
      </c>
      <c r="L39" s="2">
        <f>+K40+L60</f>
        <v>-3983153</v>
      </c>
      <c r="M39" s="2">
        <f>+L40+M60</f>
        <v>-1687827</v>
      </c>
      <c r="N39" s="2">
        <f>+K39</f>
        <v>-7971029</v>
      </c>
      <c r="O39" s="2">
        <f>+M40+O60</f>
        <v>-5444291</v>
      </c>
      <c r="P39" s="2">
        <f>+O40+P60</f>
        <v>-5444291</v>
      </c>
      <c r="Q39" s="2">
        <f>+P40+Q60</f>
        <v>-5444291</v>
      </c>
      <c r="R39" s="2">
        <f>+O39</f>
        <v>-5444291</v>
      </c>
      <c r="S39" s="2">
        <f>+Q40+S60</f>
        <v>-5444291</v>
      </c>
      <c r="T39" s="2">
        <f>+S40+T60</f>
        <v>-5444291</v>
      </c>
      <c r="U39" s="2">
        <f>+T40+U60</f>
        <v>-5444291</v>
      </c>
      <c r="V39" s="2">
        <f>+S39</f>
        <v>-5444291</v>
      </c>
      <c r="W39" s="2">
        <f>+G39</f>
        <v>-10353539</v>
      </c>
      <c r="X39" s="2"/>
      <c r="Y39" s="2">
        <f>+W39-X39</f>
        <v>-10353539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35885101</v>
      </c>
      <c r="D40" s="43">
        <f t="shared" ref="D40:AA40" si="4">+D38+D39</f>
        <v>0</v>
      </c>
      <c r="E40" s="44">
        <f t="shared" si="4"/>
        <v>-17271136</v>
      </c>
      <c r="F40" s="45">
        <f t="shared" si="4"/>
        <v>-17271136</v>
      </c>
      <c r="G40" s="45">
        <f t="shared" si="4"/>
        <v>-10584692</v>
      </c>
      <c r="H40" s="45">
        <f t="shared" si="4"/>
        <v>-11251250</v>
      </c>
      <c r="I40" s="45">
        <f t="shared" si="4"/>
        <v>-7971029</v>
      </c>
      <c r="J40" s="45">
        <f>+I40</f>
        <v>-7971029</v>
      </c>
      <c r="K40" s="45">
        <f t="shared" si="4"/>
        <v>-3983153</v>
      </c>
      <c r="L40" s="45">
        <f t="shared" si="4"/>
        <v>-1687827</v>
      </c>
      <c r="M40" s="45">
        <f t="shared" si="4"/>
        <v>-5444291</v>
      </c>
      <c r="N40" s="45">
        <f>+M40</f>
        <v>-5444291</v>
      </c>
      <c r="O40" s="45">
        <f t="shared" si="4"/>
        <v>-5444291</v>
      </c>
      <c r="P40" s="45">
        <f t="shared" si="4"/>
        <v>-5444291</v>
      </c>
      <c r="Q40" s="45">
        <f t="shared" si="4"/>
        <v>-5444291</v>
      </c>
      <c r="R40" s="45">
        <f>+Q40</f>
        <v>-5444291</v>
      </c>
      <c r="S40" s="45">
        <f t="shared" si="4"/>
        <v>-5444291</v>
      </c>
      <c r="T40" s="45">
        <f t="shared" si="4"/>
        <v>-5444291</v>
      </c>
      <c r="U40" s="45">
        <f t="shared" si="4"/>
        <v>-5444291</v>
      </c>
      <c r="V40" s="45">
        <f>+U40</f>
        <v>-5444291</v>
      </c>
      <c r="W40" s="45">
        <f>+V40</f>
        <v>-5444291</v>
      </c>
      <c r="X40" s="45">
        <f t="shared" si="4"/>
        <v>-8635578</v>
      </c>
      <c r="Y40" s="45">
        <f t="shared" si="4"/>
        <v>3255274</v>
      </c>
      <c r="Z40" s="46">
        <f>+IF(X40&lt;&gt;0,+(Y40/X40)*100,0)</f>
        <v>-37.696075468254705</v>
      </c>
      <c r="AA40" s="47">
        <f t="shared" si="4"/>
        <v>-17271136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-10353539</v>
      </c>
      <c r="H60">
        <v>-63987</v>
      </c>
      <c r="J60">
        <v>-10353539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17124869</v>
      </c>
      <c r="D7" s="18"/>
      <c r="E7" s="19">
        <v>19620312</v>
      </c>
      <c r="F7" s="20">
        <v>19620312</v>
      </c>
      <c r="G7" s="20">
        <v>884412</v>
      </c>
      <c r="H7" s="20">
        <v>1789421</v>
      </c>
      <c r="I7" s="20">
        <v>1310610</v>
      </c>
      <c r="J7" s="20">
        <v>3984443</v>
      </c>
      <c r="K7" s="20"/>
      <c r="L7" s="20">
        <v>1373888</v>
      </c>
      <c r="M7" s="20"/>
      <c r="N7" s="20">
        <v>1373888</v>
      </c>
      <c r="O7" s="20"/>
      <c r="P7" s="20"/>
      <c r="Q7" s="20"/>
      <c r="R7" s="20"/>
      <c r="S7" s="20"/>
      <c r="T7" s="20"/>
      <c r="U7" s="20"/>
      <c r="V7" s="20"/>
      <c r="W7" s="20">
        <v>5358331</v>
      </c>
      <c r="X7" s="20">
        <v>9810156</v>
      </c>
      <c r="Y7" s="20">
        <v>-4451825</v>
      </c>
      <c r="Z7" s="21">
        <v>-45.379757467669215</v>
      </c>
      <c r="AA7" s="22">
        <v>19620312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-12451900</v>
      </c>
      <c r="D14" s="18"/>
      <c r="E14" s="19">
        <v>-11830236</v>
      </c>
      <c r="F14" s="20">
        <v>-11830236</v>
      </c>
      <c r="G14" s="20">
        <v>-1024403</v>
      </c>
      <c r="H14" s="20">
        <v>-247981</v>
      </c>
      <c r="I14" s="20">
        <v>-492450</v>
      </c>
      <c r="J14" s="20">
        <v>-1764834</v>
      </c>
      <c r="K14" s="20"/>
      <c r="L14" s="20">
        <v>-531059</v>
      </c>
      <c r="M14" s="20"/>
      <c r="N14" s="20">
        <v>-531059</v>
      </c>
      <c r="O14" s="20"/>
      <c r="P14" s="20"/>
      <c r="Q14" s="20"/>
      <c r="R14" s="20"/>
      <c r="S14" s="20"/>
      <c r="T14" s="20"/>
      <c r="U14" s="20"/>
      <c r="V14" s="20"/>
      <c r="W14" s="20">
        <v>-2295893</v>
      </c>
      <c r="X14" s="20">
        <v>-5915118</v>
      </c>
      <c r="Y14" s="20">
        <v>3619225</v>
      </c>
      <c r="Z14" s="21">
        <v>-61.186015224041178</v>
      </c>
      <c r="AA14" s="22">
        <v>-11830236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4672969</v>
      </c>
      <c r="D17" s="26">
        <f>SUM(D6:D16)</f>
        <v>0</v>
      </c>
      <c r="E17" s="27">
        <f t="shared" si="0"/>
        <v>7790076</v>
      </c>
      <c r="F17" s="28">
        <f t="shared" si="0"/>
        <v>7790076</v>
      </c>
      <c r="G17" s="28">
        <f t="shared" si="0"/>
        <v>-139991</v>
      </c>
      <c r="H17" s="28">
        <f t="shared" si="0"/>
        <v>1541440</v>
      </c>
      <c r="I17" s="28">
        <f t="shared" si="0"/>
        <v>818160</v>
      </c>
      <c r="J17" s="28">
        <f t="shared" si="0"/>
        <v>2219609</v>
      </c>
      <c r="K17" s="28">
        <f t="shared" si="0"/>
        <v>0</v>
      </c>
      <c r="L17" s="28">
        <f t="shared" si="0"/>
        <v>842829</v>
      </c>
      <c r="M17" s="28">
        <f t="shared" si="0"/>
        <v>0</v>
      </c>
      <c r="N17" s="28">
        <f t="shared" si="0"/>
        <v>842829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3062438</v>
      </c>
      <c r="X17" s="28">
        <f t="shared" si="0"/>
        <v>3895038</v>
      </c>
      <c r="Y17" s="28">
        <f t="shared" si="0"/>
        <v>-832600</v>
      </c>
      <c r="Z17" s="29">
        <f>+IF(X17&lt;&gt;0,+(Y17/X17)*100,0)</f>
        <v>-21.375914689407395</v>
      </c>
      <c r="AA17" s="30">
        <f>SUM(AA6:AA16)</f>
        <v>7790076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4672969</v>
      </c>
      <c r="D38" s="32">
        <f>+D17+D27+D36</f>
        <v>0</v>
      </c>
      <c r="E38" s="33">
        <f t="shared" si="3"/>
        <v>7790076</v>
      </c>
      <c r="F38" s="2">
        <f t="shared" si="3"/>
        <v>7790076</v>
      </c>
      <c r="G38" s="2">
        <f t="shared" si="3"/>
        <v>-139991</v>
      </c>
      <c r="H38" s="2">
        <f t="shared" si="3"/>
        <v>1541440</v>
      </c>
      <c r="I38" s="2">
        <f t="shared" si="3"/>
        <v>818160</v>
      </c>
      <c r="J38" s="2">
        <f t="shared" si="3"/>
        <v>2219609</v>
      </c>
      <c r="K38" s="2">
        <f t="shared" si="3"/>
        <v>0</v>
      </c>
      <c r="L38" s="2">
        <f t="shared" si="3"/>
        <v>842829</v>
      </c>
      <c r="M38" s="2">
        <f t="shared" si="3"/>
        <v>0</v>
      </c>
      <c r="N38" s="2">
        <f t="shared" si="3"/>
        <v>842829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3062438</v>
      </c>
      <c r="X38" s="2">
        <f t="shared" si="3"/>
        <v>3895038</v>
      </c>
      <c r="Y38" s="2">
        <f t="shared" si="3"/>
        <v>-832600</v>
      </c>
      <c r="Z38" s="34">
        <f>+IF(X38&lt;&gt;0,+(Y38/X38)*100,0)</f>
        <v>-21.375914689407395</v>
      </c>
      <c r="AA38" s="35">
        <f>+AA17+AA27+AA36</f>
        <v>7790076</v>
      </c>
    </row>
    <row r="39" spans="1:27" x14ac:dyDescent="0.25">
      <c r="A39" s="23" t="s">
        <v>60</v>
      </c>
      <c r="B39" s="17"/>
      <c r="C39" s="32">
        <v>49083894</v>
      </c>
      <c r="D39" s="32"/>
      <c r="E39" s="33"/>
      <c r="F39" s="2"/>
      <c r="G39" s="2">
        <v>53048241</v>
      </c>
      <c r="H39" s="2">
        <f>+G40+H60</f>
        <v>52159574</v>
      </c>
      <c r="I39" s="2">
        <f>+H40+I60</f>
        <v>53701014</v>
      </c>
      <c r="J39" s="2">
        <f>+G39</f>
        <v>53048241</v>
      </c>
      <c r="K39" s="2">
        <f>+I40+K60</f>
        <v>54519174</v>
      </c>
      <c r="L39" s="2">
        <f>+K40+L60</f>
        <v>54519174</v>
      </c>
      <c r="M39" s="2">
        <f>+L40+M60</f>
        <v>55362003</v>
      </c>
      <c r="N39" s="2">
        <f>+K39</f>
        <v>54519174</v>
      </c>
      <c r="O39" s="2">
        <f>+M40+O60</f>
        <v>55362003</v>
      </c>
      <c r="P39" s="2">
        <f>+O40+P60</f>
        <v>55362003</v>
      </c>
      <c r="Q39" s="2">
        <f>+P40+Q60</f>
        <v>55362003</v>
      </c>
      <c r="R39" s="2">
        <f>+O39</f>
        <v>55362003</v>
      </c>
      <c r="S39" s="2">
        <f>+Q40+S60</f>
        <v>55362003</v>
      </c>
      <c r="T39" s="2">
        <f>+S40+T60</f>
        <v>55362003</v>
      </c>
      <c r="U39" s="2">
        <f>+T40+U60</f>
        <v>55362003</v>
      </c>
      <c r="V39" s="2">
        <f>+S39</f>
        <v>55362003</v>
      </c>
      <c r="W39" s="2">
        <f>+G39</f>
        <v>53048241</v>
      </c>
      <c r="X39" s="2"/>
      <c r="Y39" s="2">
        <f>+W39-X39</f>
        <v>53048241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53756863</v>
      </c>
      <c r="D40" s="43">
        <f t="shared" ref="D40:AA40" si="4">+D38+D39</f>
        <v>0</v>
      </c>
      <c r="E40" s="44">
        <f t="shared" si="4"/>
        <v>7790076</v>
      </c>
      <c r="F40" s="45">
        <f t="shared" si="4"/>
        <v>7790076</v>
      </c>
      <c r="G40" s="45">
        <f t="shared" si="4"/>
        <v>52908250</v>
      </c>
      <c r="H40" s="45">
        <f t="shared" si="4"/>
        <v>53701014</v>
      </c>
      <c r="I40" s="45">
        <f t="shared" si="4"/>
        <v>54519174</v>
      </c>
      <c r="J40" s="45">
        <f>+I40</f>
        <v>54519174</v>
      </c>
      <c r="K40" s="45">
        <f t="shared" si="4"/>
        <v>54519174</v>
      </c>
      <c r="L40" s="45">
        <f t="shared" si="4"/>
        <v>55362003</v>
      </c>
      <c r="M40" s="45">
        <f t="shared" si="4"/>
        <v>55362003</v>
      </c>
      <c r="N40" s="45">
        <f>+M40</f>
        <v>55362003</v>
      </c>
      <c r="O40" s="45">
        <f t="shared" si="4"/>
        <v>55362003</v>
      </c>
      <c r="P40" s="45">
        <f t="shared" si="4"/>
        <v>55362003</v>
      </c>
      <c r="Q40" s="45">
        <f t="shared" si="4"/>
        <v>55362003</v>
      </c>
      <c r="R40" s="45">
        <f>+Q40</f>
        <v>55362003</v>
      </c>
      <c r="S40" s="45">
        <f t="shared" si="4"/>
        <v>55362003</v>
      </c>
      <c r="T40" s="45">
        <f t="shared" si="4"/>
        <v>55362003</v>
      </c>
      <c r="U40" s="45">
        <f t="shared" si="4"/>
        <v>55362003</v>
      </c>
      <c r="V40" s="45">
        <f>+U40</f>
        <v>55362003</v>
      </c>
      <c r="W40" s="45">
        <f>+V40</f>
        <v>55362003</v>
      </c>
      <c r="X40" s="45">
        <f t="shared" si="4"/>
        <v>3895038</v>
      </c>
      <c r="Y40" s="45">
        <f t="shared" si="4"/>
        <v>52215641</v>
      </c>
      <c r="Z40" s="46">
        <f>+IF(X40&lt;&gt;0,+(Y40/X40)*100,0)</f>
        <v>1340.5682049828526</v>
      </c>
      <c r="AA40" s="47">
        <f t="shared" si="4"/>
        <v>7790076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53048241</v>
      </c>
      <c r="H60">
        <v>-748676</v>
      </c>
      <c r="J60">
        <v>53048241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>
        <v>33040313</v>
      </c>
      <c r="L7" s="20">
        <v>31004468</v>
      </c>
      <c r="M7" s="20">
        <v>31565579</v>
      </c>
      <c r="N7" s="20">
        <v>95610360</v>
      </c>
      <c r="O7" s="20"/>
      <c r="P7" s="20"/>
      <c r="Q7" s="20"/>
      <c r="R7" s="20"/>
      <c r="S7" s="20"/>
      <c r="T7" s="20"/>
      <c r="U7" s="20"/>
      <c r="V7" s="20"/>
      <c r="W7" s="20">
        <v>188125736</v>
      </c>
      <c r="X7" s="20">
        <v>409838424</v>
      </c>
      <c r="Y7" s="20">
        <v>-221712688</v>
      </c>
      <c r="Z7" s="21">
        <v>-54.097584564203771</v>
      </c>
      <c r="AA7" s="22">
        <v>819676860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301260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150630</v>
      </c>
      <c r="Y8" s="20">
        <v>-150630</v>
      </c>
      <c r="Z8" s="21">
        <v>-100</v>
      </c>
      <c r="AA8" s="22">
        <v>301260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-461939365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>
        <v>-30628370</v>
      </c>
      <c r="L14" s="20">
        <v>-103183627</v>
      </c>
      <c r="M14" s="20">
        <v>-15005058</v>
      </c>
      <c r="N14" s="20">
        <v>-148817055</v>
      </c>
      <c r="O14" s="20"/>
      <c r="P14" s="20"/>
      <c r="Q14" s="20"/>
      <c r="R14" s="20"/>
      <c r="S14" s="20"/>
      <c r="T14" s="20"/>
      <c r="U14" s="20"/>
      <c r="V14" s="20"/>
      <c r="W14" s="20">
        <v>-284085715</v>
      </c>
      <c r="X14" s="20">
        <v>-230969682</v>
      </c>
      <c r="Y14" s="20">
        <v>-53116033</v>
      </c>
      <c r="Z14" s="21">
        <v>22.996971957557616</v>
      </c>
      <c r="AA14" s="22">
        <v>-461939365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358038755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2411943</v>
      </c>
      <c r="L17" s="28">
        <f t="shared" si="0"/>
        <v>-72179159</v>
      </c>
      <c r="M17" s="28">
        <f t="shared" si="0"/>
        <v>16560521</v>
      </c>
      <c r="N17" s="28">
        <f t="shared" si="0"/>
        <v>-53206695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-95959979</v>
      </c>
      <c r="X17" s="28">
        <f t="shared" si="0"/>
        <v>179019372</v>
      </c>
      <c r="Y17" s="28">
        <f t="shared" si="0"/>
        <v>-274979351</v>
      </c>
      <c r="Z17" s="29">
        <f>+IF(X17&lt;&gt;0,+(Y17/X17)*100,0)</f>
        <v>-153.60312569971478</v>
      </c>
      <c r="AA17" s="30">
        <f>SUM(AA6:AA16)</f>
        <v>358038755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-30000000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>
        <v>-89731</v>
      </c>
      <c r="N26" s="20">
        <v>-89731</v>
      </c>
      <c r="O26" s="20"/>
      <c r="P26" s="20"/>
      <c r="Q26" s="20"/>
      <c r="R26" s="20"/>
      <c r="S26" s="20"/>
      <c r="T26" s="20"/>
      <c r="U26" s="20"/>
      <c r="V26" s="20"/>
      <c r="W26" s="20">
        <v>-2944414</v>
      </c>
      <c r="X26" s="20">
        <v>-15000000</v>
      </c>
      <c r="Y26" s="20">
        <v>12055586</v>
      </c>
      <c r="Z26" s="21">
        <v>-80.370573333333326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-89731</v>
      </c>
      <c r="N27" s="28">
        <f t="shared" si="1"/>
        <v>-89731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-2944414</v>
      </c>
      <c r="X27" s="28">
        <f t="shared" si="1"/>
        <v>-15000000</v>
      </c>
      <c r="Y27" s="28">
        <f t="shared" si="1"/>
        <v>12055586</v>
      </c>
      <c r="Z27" s="29">
        <f>+IF(X27&lt;&gt;0,+(Y27/X27)*100,0)</f>
        <v>-80.370573333333326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328038755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2411943</v>
      </c>
      <c r="L38" s="2">
        <f t="shared" si="3"/>
        <v>-72179159</v>
      </c>
      <c r="M38" s="2">
        <f t="shared" si="3"/>
        <v>16470790</v>
      </c>
      <c r="N38" s="2">
        <f t="shared" si="3"/>
        <v>-53296426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-98904393</v>
      </c>
      <c r="X38" s="2">
        <f t="shared" si="3"/>
        <v>164019372</v>
      </c>
      <c r="Y38" s="2">
        <f t="shared" si="3"/>
        <v>-262923765</v>
      </c>
      <c r="Z38" s="34">
        <f>+IF(X38&lt;&gt;0,+(Y38/X38)*100,0)</f>
        <v>-160.30043390240513</v>
      </c>
      <c r="AA38" s="35">
        <f>+AA17+AA27+AA36</f>
        <v>328038755</v>
      </c>
    </row>
    <row r="39" spans="1:27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271508248</v>
      </c>
      <c r="M39" s="2">
        <f>+L40+M60</f>
        <v>199329089</v>
      </c>
      <c r="N39" s="2">
        <f>+K39</f>
        <v>269096305</v>
      </c>
      <c r="O39" s="2">
        <f>+M40+O60</f>
        <v>215799879</v>
      </c>
      <c r="P39" s="2">
        <f>+O40+P60</f>
        <v>215799879</v>
      </c>
      <c r="Q39" s="2">
        <f>+P40+Q60</f>
        <v>215799879</v>
      </c>
      <c r="R39" s="2">
        <f>+O39</f>
        <v>215799879</v>
      </c>
      <c r="S39" s="2">
        <f>+Q40+S60</f>
        <v>215799879</v>
      </c>
      <c r="T39" s="2">
        <f>+S40+T60</f>
        <v>215799879</v>
      </c>
      <c r="U39" s="2">
        <f>+T40+U60</f>
        <v>215799879</v>
      </c>
      <c r="V39" s="2">
        <f>+S39</f>
        <v>215799879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328038755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271508248</v>
      </c>
      <c r="L40" s="45">
        <f t="shared" si="4"/>
        <v>199329089</v>
      </c>
      <c r="M40" s="45">
        <f t="shared" si="4"/>
        <v>215799879</v>
      </c>
      <c r="N40" s="45">
        <f>+M40</f>
        <v>215799879</v>
      </c>
      <c r="O40" s="45">
        <f t="shared" si="4"/>
        <v>215799879</v>
      </c>
      <c r="P40" s="45">
        <f t="shared" si="4"/>
        <v>215799879</v>
      </c>
      <c r="Q40" s="45">
        <f t="shared" si="4"/>
        <v>215799879</v>
      </c>
      <c r="R40" s="45">
        <f>+Q40</f>
        <v>215799879</v>
      </c>
      <c r="S40" s="45">
        <f t="shared" si="4"/>
        <v>215799879</v>
      </c>
      <c r="T40" s="45">
        <f t="shared" si="4"/>
        <v>215799879</v>
      </c>
      <c r="U40" s="45">
        <f t="shared" si="4"/>
        <v>215799879</v>
      </c>
      <c r="V40" s="45">
        <f>+U40</f>
        <v>215799879</v>
      </c>
      <c r="W40" s="45">
        <f>+V40</f>
        <v>215799879</v>
      </c>
      <c r="X40" s="45">
        <f t="shared" si="4"/>
        <v>164019372</v>
      </c>
      <c r="Y40" s="45">
        <f t="shared" si="4"/>
        <v>51780507</v>
      </c>
      <c r="Z40" s="46">
        <f>+IF(X40&lt;&gt;0,+(Y40/X40)*100,0)</f>
        <v>31.569750797485067</v>
      </c>
      <c r="AA40" s="47">
        <f t="shared" si="4"/>
        <v>328038755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1619099</v>
      </c>
      <c r="D7" s="18"/>
      <c r="E7" s="19">
        <v>3150000</v>
      </c>
      <c r="F7" s="20">
        <v>3150000</v>
      </c>
      <c r="G7" s="20">
        <v>52904</v>
      </c>
      <c r="H7" s="20">
        <v>9360</v>
      </c>
      <c r="I7" s="20">
        <v>9286</v>
      </c>
      <c r="J7" s="20">
        <v>71550</v>
      </c>
      <c r="K7" s="20">
        <v>6683</v>
      </c>
      <c r="L7" s="20">
        <v>344890</v>
      </c>
      <c r="M7" s="20">
        <v>410874</v>
      </c>
      <c r="N7" s="20">
        <v>762447</v>
      </c>
      <c r="O7" s="20"/>
      <c r="P7" s="20"/>
      <c r="Q7" s="20"/>
      <c r="R7" s="20"/>
      <c r="S7" s="20"/>
      <c r="T7" s="20"/>
      <c r="U7" s="20"/>
      <c r="V7" s="20"/>
      <c r="W7" s="20">
        <v>833997</v>
      </c>
      <c r="X7" s="20">
        <v>1575000</v>
      </c>
      <c r="Y7" s="20">
        <v>-741003</v>
      </c>
      <c r="Z7" s="21">
        <v>-47.047809523809526</v>
      </c>
      <c r="AA7" s="22">
        <v>3150000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840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420</v>
      </c>
      <c r="Y8" s="20">
        <v>-420</v>
      </c>
      <c r="Z8" s="21">
        <v>-100</v>
      </c>
      <c r="AA8" s="22">
        <v>840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62691260</v>
      </c>
      <c r="H9" s="20"/>
      <c r="I9" s="20"/>
      <c r="J9" s="20">
        <v>62691260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62691260</v>
      </c>
      <c r="X9" s="20"/>
      <c r="Y9" s="20">
        <v>62691260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-2658126</v>
      </c>
      <c r="D14" s="18"/>
      <c r="E14" s="19"/>
      <c r="F14" s="20"/>
      <c r="G14" s="20"/>
      <c r="H14" s="20">
        <v>-274608</v>
      </c>
      <c r="I14" s="20">
        <v>-13460</v>
      </c>
      <c r="J14" s="20">
        <v>-288068</v>
      </c>
      <c r="K14" s="20">
        <v>-258291</v>
      </c>
      <c r="L14" s="20">
        <v>-532954</v>
      </c>
      <c r="M14" s="20">
        <v>-20944</v>
      </c>
      <c r="N14" s="20">
        <v>-812189</v>
      </c>
      <c r="O14" s="20"/>
      <c r="P14" s="20"/>
      <c r="Q14" s="20"/>
      <c r="R14" s="20"/>
      <c r="S14" s="20"/>
      <c r="T14" s="20"/>
      <c r="U14" s="20"/>
      <c r="V14" s="20"/>
      <c r="W14" s="20">
        <v>-1100257</v>
      </c>
      <c r="X14" s="20"/>
      <c r="Y14" s="20">
        <v>-1100257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-1039027</v>
      </c>
      <c r="D17" s="26">
        <f>SUM(D6:D16)</f>
        <v>0</v>
      </c>
      <c r="E17" s="27">
        <f t="shared" si="0"/>
        <v>3150840</v>
      </c>
      <c r="F17" s="28">
        <f t="shared" si="0"/>
        <v>3150840</v>
      </c>
      <c r="G17" s="28">
        <f t="shared" si="0"/>
        <v>62744164</v>
      </c>
      <c r="H17" s="28">
        <f t="shared" si="0"/>
        <v>-265248</v>
      </c>
      <c r="I17" s="28">
        <f t="shared" si="0"/>
        <v>-4174</v>
      </c>
      <c r="J17" s="28">
        <f t="shared" si="0"/>
        <v>62474742</v>
      </c>
      <c r="K17" s="28">
        <f t="shared" si="0"/>
        <v>-251608</v>
      </c>
      <c r="L17" s="28">
        <f t="shared" si="0"/>
        <v>-188064</v>
      </c>
      <c r="M17" s="28">
        <f t="shared" si="0"/>
        <v>389930</v>
      </c>
      <c r="N17" s="28">
        <f t="shared" si="0"/>
        <v>-49742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62425000</v>
      </c>
      <c r="X17" s="28">
        <f t="shared" si="0"/>
        <v>1575420</v>
      </c>
      <c r="Y17" s="28">
        <f t="shared" si="0"/>
        <v>60849580</v>
      </c>
      <c r="Z17" s="29">
        <f>+IF(X17&lt;&gt;0,+(Y17/X17)*100,0)</f>
        <v>3862.4354140483169</v>
      </c>
      <c r="AA17" s="30">
        <f>SUM(AA6:AA16)</f>
        <v>3150840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-1039027</v>
      </c>
      <c r="D38" s="32">
        <f>+D17+D27+D36</f>
        <v>0</v>
      </c>
      <c r="E38" s="33">
        <f t="shared" si="3"/>
        <v>3150840</v>
      </c>
      <c r="F38" s="2">
        <f t="shared" si="3"/>
        <v>3150840</v>
      </c>
      <c r="G38" s="2">
        <f t="shared" si="3"/>
        <v>62744164</v>
      </c>
      <c r="H38" s="2">
        <f t="shared" si="3"/>
        <v>-265248</v>
      </c>
      <c r="I38" s="2">
        <f t="shared" si="3"/>
        <v>-4174</v>
      </c>
      <c r="J38" s="2">
        <f t="shared" si="3"/>
        <v>62474742</v>
      </c>
      <c r="K38" s="2">
        <f t="shared" si="3"/>
        <v>-251608</v>
      </c>
      <c r="L38" s="2">
        <f t="shared" si="3"/>
        <v>-188064</v>
      </c>
      <c r="M38" s="2">
        <f t="shared" si="3"/>
        <v>389930</v>
      </c>
      <c r="N38" s="2">
        <f t="shared" si="3"/>
        <v>-49742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62425000</v>
      </c>
      <c r="X38" s="2">
        <f t="shared" si="3"/>
        <v>1575420</v>
      </c>
      <c r="Y38" s="2">
        <f t="shared" si="3"/>
        <v>60849580</v>
      </c>
      <c r="Z38" s="34">
        <f>+IF(X38&lt;&gt;0,+(Y38/X38)*100,0)</f>
        <v>3862.4354140483169</v>
      </c>
      <c r="AA38" s="35">
        <f>+AA17+AA27+AA36</f>
        <v>3150840</v>
      </c>
    </row>
    <row r="39" spans="1:27" x14ac:dyDescent="0.25">
      <c r="A39" s="23" t="s">
        <v>60</v>
      </c>
      <c r="B39" s="17"/>
      <c r="C39" s="32">
        <v>-13450136</v>
      </c>
      <c r="D39" s="32"/>
      <c r="E39" s="33">
        <v>-13813720</v>
      </c>
      <c r="F39" s="2">
        <v>-13813720</v>
      </c>
      <c r="G39" s="2">
        <v>-14702167</v>
      </c>
      <c r="H39" s="2">
        <f>+G40+H60</f>
        <v>48041997</v>
      </c>
      <c r="I39" s="2">
        <f>+H40+I60</f>
        <v>47776749</v>
      </c>
      <c r="J39" s="2">
        <f>+G39</f>
        <v>-14702167</v>
      </c>
      <c r="K39" s="2">
        <f>+I40+K60</f>
        <v>47772575</v>
      </c>
      <c r="L39" s="2">
        <f>+K40+L60</f>
        <v>47520967</v>
      </c>
      <c r="M39" s="2">
        <f>+L40+M60</f>
        <v>47332903</v>
      </c>
      <c r="N39" s="2">
        <f>+K39</f>
        <v>47772575</v>
      </c>
      <c r="O39" s="2">
        <f>+M40+O60</f>
        <v>47722833</v>
      </c>
      <c r="P39" s="2">
        <f>+O40+P60</f>
        <v>47722833</v>
      </c>
      <c r="Q39" s="2">
        <f>+P40+Q60</f>
        <v>47722833</v>
      </c>
      <c r="R39" s="2">
        <f>+O39</f>
        <v>47722833</v>
      </c>
      <c r="S39" s="2">
        <f>+Q40+S60</f>
        <v>47722833</v>
      </c>
      <c r="T39" s="2">
        <f>+S40+T60</f>
        <v>47722833</v>
      </c>
      <c r="U39" s="2">
        <f>+T40+U60</f>
        <v>47722833</v>
      </c>
      <c r="V39" s="2">
        <f>+S39</f>
        <v>47722833</v>
      </c>
      <c r="W39" s="2">
        <f>+G39</f>
        <v>-14702167</v>
      </c>
      <c r="X39" s="2">
        <v>-13813720</v>
      </c>
      <c r="Y39" s="2">
        <f>+W39-X39</f>
        <v>-888447</v>
      </c>
      <c r="Z39" s="34">
        <f>+IF(X39&lt;&gt;0,+(Y39/X39)*100,0)</f>
        <v>6.4316273965304065</v>
      </c>
      <c r="AA39" s="35">
        <v>-13813720</v>
      </c>
    </row>
    <row r="40" spans="1:27" x14ac:dyDescent="0.25">
      <c r="A40" s="41" t="s">
        <v>62</v>
      </c>
      <c r="B40" s="42" t="s">
        <v>61</v>
      </c>
      <c r="C40" s="43">
        <f>+C38+C39</f>
        <v>-14489163</v>
      </c>
      <c r="D40" s="43">
        <f t="shared" ref="D40:AA40" si="4">+D38+D39</f>
        <v>0</v>
      </c>
      <c r="E40" s="44">
        <f t="shared" si="4"/>
        <v>-10662880</v>
      </c>
      <c r="F40" s="45">
        <f t="shared" si="4"/>
        <v>-10662880</v>
      </c>
      <c r="G40" s="45">
        <f t="shared" si="4"/>
        <v>48041997</v>
      </c>
      <c r="H40" s="45">
        <f t="shared" si="4"/>
        <v>47776749</v>
      </c>
      <c r="I40" s="45">
        <f t="shared" si="4"/>
        <v>47772575</v>
      </c>
      <c r="J40" s="45">
        <f>+I40</f>
        <v>47772575</v>
      </c>
      <c r="K40" s="45">
        <f t="shared" si="4"/>
        <v>47520967</v>
      </c>
      <c r="L40" s="45">
        <f t="shared" si="4"/>
        <v>47332903</v>
      </c>
      <c r="M40" s="45">
        <f t="shared" si="4"/>
        <v>47722833</v>
      </c>
      <c r="N40" s="45">
        <f>+M40</f>
        <v>47722833</v>
      </c>
      <c r="O40" s="45">
        <f t="shared" si="4"/>
        <v>47722833</v>
      </c>
      <c r="P40" s="45">
        <f t="shared" si="4"/>
        <v>47722833</v>
      </c>
      <c r="Q40" s="45">
        <f t="shared" si="4"/>
        <v>47722833</v>
      </c>
      <c r="R40" s="45">
        <f>+Q40</f>
        <v>47722833</v>
      </c>
      <c r="S40" s="45">
        <f t="shared" si="4"/>
        <v>47722833</v>
      </c>
      <c r="T40" s="45">
        <f t="shared" si="4"/>
        <v>47722833</v>
      </c>
      <c r="U40" s="45">
        <f t="shared" si="4"/>
        <v>47722833</v>
      </c>
      <c r="V40" s="45">
        <f>+U40</f>
        <v>47722833</v>
      </c>
      <c r="W40" s="45">
        <f>+V40</f>
        <v>47722833</v>
      </c>
      <c r="X40" s="45">
        <f t="shared" si="4"/>
        <v>-12238300</v>
      </c>
      <c r="Y40" s="45">
        <f t="shared" si="4"/>
        <v>59961133</v>
      </c>
      <c r="Z40" s="46">
        <f>+IF(X40&lt;&gt;0,+(Y40/X40)*100,0)</f>
        <v>-489.94658571860469</v>
      </c>
      <c r="AA40" s="47">
        <f t="shared" si="4"/>
        <v>-10662880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-14702167</v>
      </c>
      <c r="J60">
        <v>-14702167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39708567</v>
      </c>
      <c r="D7" s="18"/>
      <c r="E7" s="19">
        <v>85005191</v>
      </c>
      <c r="F7" s="20">
        <v>85005191</v>
      </c>
      <c r="G7" s="20">
        <v>4736327</v>
      </c>
      <c r="H7" s="20">
        <v>4769404</v>
      </c>
      <c r="I7" s="20"/>
      <c r="J7" s="20">
        <v>9505731</v>
      </c>
      <c r="K7" s="20">
        <v>5054429</v>
      </c>
      <c r="L7" s="20">
        <v>4119657</v>
      </c>
      <c r="M7" s="20">
        <v>4165549</v>
      </c>
      <c r="N7" s="20">
        <v>13339635</v>
      </c>
      <c r="O7" s="20"/>
      <c r="P7" s="20"/>
      <c r="Q7" s="20"/>
      <c r="R7" s="20"/>
      <c r="S7" s="20"/>
      <c r="T7" s="20"/>
      <c r="U7" s="20"/>
      <c r="V7" s="20"/>
      <c r="W7" s="20">
        <v>22845366</v>
      </c>
      <c r="X7" s="20">
        <v>42502590</v>
      </c>
      <c r="Y7" s="20">
        <v>-19657224</v>
      </c>
      <c r="Z7" s="21">
        <v>-46.249473267393817</v>
      </c>
      <c r="AA7" s="22">
        <v>85005191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22542382</v>
      </c>
      <c r="F9" s="20">
        <v>22542382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11271192</v>
      </c>
      <c r="Y9" s="20">
        <v>-11271192</v>
      </c>
      <c r="Z9" s="21">
        <v>-100</v>
      </c>
      <c r="AA9" s="22">
        <v>22542382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53420000</v>
      </c>
      <c r="F10" s="20">
        <v>53420000</v>
      </c>
      <c r="G10" s="20"/>
      <c r="H10" s="20">
        <v>7151000</v>
      </c>
      <c r="I10" s="20"/>
      <c r="J10" s="20">
        <v>7151000</v>
      </c>
      <c r="K10" s="20"/>
      <c r="L10" s="20">
        <v>8460000</v>
      </c>
      <c r="M10" s="20"/>
      <c r="N10" s="20">
        <v>8460000</v>
      </c>
      <c r="O10" s="20"/>
      <c r="P10" s="20"/>
      <c r="Q10" s="20"/>
      <c r="R10" s="20"/>
      <c r="S10" s="20"/>
      <c r="T10" s="20"/>
      <c r="U10" s="20"/>
      <c r="V10" s="20"/>
      <c r="W10" s="20">
        <v>15611000</v>
      </c>
      <c r="X10" s="20">
        <v>26709996</v>
      </c>
      <c r="Y10" s="20">
        <v>-11098996</v>
      </c>
      <c r="Z10" s="21">
        <v>-41.55371644383623</v>
      </c>
      <c r="AA10" s="22">
        <v>53420000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-53373716</v>
      </c>
      <c r="D14" s="18"/>
      <c r="E14" s="19">
        <v>-25516328</v>
      </c>
      <c r="F14" s="20">
        <v>-25516328</v>
      </c>
      <c r="G14" s="20">
        <v>-8308760</v>
      </c>
      <c r="H14" s="20">
        <v>-6485420</v>
      </c>
      <c r="I14" s="20"/>
      <c r="J14" s="20">
        <v>-14794180</v>
      </c>
      <c r="K14" s="20">
        <v>-4957556</v>
      </c>
      <c r="L14" s="20">
        <v>-5381865</v>
      </c>
      <c r="M14" s="20">
        <v>-9258911</v>
      </c>
      <c r="N14" s="20">
        <v>-19598332</v>
      </c>
      <c r="O14" s="20"/>
      <c r="P14" s="20"/>
      <c r="Q14" s="20"/>
      <c r="R14" s="20"/>
      <c r="S14" s="20"/>
      <c r="T14" s="20"/>
      <c r="U14" s="20"/>
      <c r="V14" s="20"/>
      <c r="W14" s="20">
        <v>-34392512</v>
      </c>
      <c r="X14" s="20">
        <v>-12758178</v>
      </c>
      <c r="Y14" s="20">
        <v>-21634334</v>
      </c>
      <c r="Z14" s="21">
        <v>169.57228532161881</v>
      </c>
      <c r="AA14" s="22">
        <v>-25516328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16334851</v>
      </c>
      <c r="D17" s="26">
        <f>SUM(D6:D16)</f>
        <v>0</v>
      </c>
      <c r="E17" s="27">
        <f t="shared" si="0"/>
        <v>135451245</v>
      </c>
      <c r="F17" s="28">
        <f t="shared" si="0"/>
        <v>135451245</v>
      </c>
      <c r="G17" s="28">
        <f t="shared" si="0"/>
        <v>-3572433</v>
      </c>
      <c r="H17" s="28">
        <f t="shared" si="0"/>
        <v>5434984</v>
      </c>
      <c r="I17" s="28">
        <f t="shared" si="0"/>
        <v>0</v>
      </c>
      <c r="J17" s="28">
        <f t="shared" si="0"/>
        <v>1862551</v>
      </c>
      <c r="K17" s="28">
        <f t="shared" si="0"/>
        <v>96873</v>
      </c>
      <c r="L17" s="28">
        <f t="shared" si="0"/>
        <v>7197792</v>
      </c>
      <c r="M17" s="28">
        <f t="shared" si="0"/>
        <v>-5093362</v>
      </c>
      <c r="N17" s="28">
        <f t="shared" si="0"/>
        <v>2201303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4063854</v>
      </c>
      <c r="X17" s="28">
        <f t="shared" si="0"/>
        <v>67725600</v>
      </c>
      <c r="Y17" s="28">
        <f t="shared" si="0"/>
        <v>-63661746</v>
      </c>
      <c r="Z17" s="29">
        <f>+IF(X17&lt;&gt;0,+(Y17/X17)*100,0)</f>
        <v>-93.999530458201917</v>
      </c>
      <c r="AA17" s="30">
        <f>SUM(AA6:AA16)</f>
        <v>135451245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-27454393</v>
      </c>
      <c r="D26" s="18"/>
      <c r="E26" s="19">
        <v>-31499000</v>
      </c>
      <c r="F26" s="20">
        <v>-31499000</v>
      </c>
      <c r="G26" s="20"/>
      <c r="H26" s="20">
        <v>-813551</v>
      </c>
      <c r="I26" s="20"/>
      <c r="J26" s="20">
        <v>-813551</v>
      </c>
      <c r="K26" s="20">
        <v>-1204147</v>
      </c>
      <c r="L26" s="20">
        <v>-908952</v>
      </c>
      <c r="M26" s="20"/>
      <c r="N26" s="20">
        <v>-2113099</v>
      </c>
      <c r="O26" s="20"/>
      <c r="P26" s="20"/>
      <c r="Q26" s="20"/>
      <c r="R26" s="20"/>
      <c r="S26" s="20"/>
      <c r="T26" s="20"/>
      <c r="U26" s="20"/>
      <c r="V26" s="20"/>
      <c r="W26" s="20">
        <v>-2926650</v>
      </c>
      <c r="X26" s="20">
        <v>-15749496</v>
      </c>
      <c r="Y26" s="20">
        <v>12822846</v>
      </c>
      <c r="Z26" s="21">
        <v>-81.417500598114373</v>
      </c>
      <c r="AA26" s="22">
        <v>-31499000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-27454393</v>
      </c>
      <c r="D27" s="26">
        <f>SUM(D21:D26)</f>
        <v>0</v>
      </c>
      <c r="E27" s="27">
        <f t="shared" si="1"/>
        <v>-31499000</v>
      </c>
      <c r="F27" s="28">
        <f t="shared" si="1"/>
        <v>-31499000</v>
      </c>
      <c r="G27" s="28">
        <f t="shared" si="1"/>
        <v>0</v>
      </c>
      <c r="H27" s="28">
        <f t="shared" si="1"/>
        <v>-813551</v>
      </c>
      <c r="I27" s="28">
        <f t="shared" si="1"/>
        <v>0</v>
      </c>
      <c r="J27" s="28">
        <f t="shared" si="1"/>
        <v>-813551</v>
      </c>
      <c r="K27" s="28">
        <f t="shared" si="1"/>
        <v>-1204147</v>
      </c>
      <c r="L27" s="28">
        <f t="shared" si="1"/>
        <v>-908952</v>
      </c>
      <c r="M27" s="28">
        <f t="shared" si="1"/>
        <v>0</v>
      </c>
      <c r="N27" s="28">
        <f t="shared" si="1"/>
        <v>-2113099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-2926650</v>
      </c>
      <c r="X27" s="28">
        <f t="shared" si="1"/>
        <v>-15749496</v>
      </c>
      <c r="Y27" s="28">
        <f t="shared" si="1"/>
        <v>12822846</v>
      </c>
      <c r="Z27" s="29">
        <f>+IF(X27&lt;&gt;0,+(Y27/X27)*100,0)</f>
        <v>-81.417500598114373</v>
      </c>
      <c r="AA27" s="30">
        <f>SUM(AA21:AA26)</f>
        <v>-31499000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-11119542</v>
      </c>
      <c r="D38" s="32">
        <f>+D17+D27+D36</f>
        <v>0</v>
      </c>
      <c r="E38" s="33">
        <f t="shared" si="3"/>
        <v>103952245</v>
      </c>
      <c r="F38" s="2">
        <f t="shared" si="3"/>
        <v>103952245</v>
      </c>
      <c r="G38" s="2">
        <f t="shared" si="3"/>
        <v>-3572433</v>
      </c>
      <c r="H38" s="2">
        <f t="shared" si="3"/>
        <v>4621433</v>
      </c>
      <c r="I38" s="2">
        <f t="shared" si="3"/>
        <v>0</v>
      </c>
      <c r="J38" s="2">
        <f t="shared" si="3"/>
        <v>1049000</v>
      </c>
      <c r="K38" s="2">
        <f t="shared" si="3"/>
        <v>-1107274</v>
      </c>
      <c r="L38" s="2">
        <f t="shared" si="3"/>
        <v>6288840</v>
      </c>
      <c r="M38" s="2">
        <f t="shared" si="3"/>
        <v>-5093362</v>
      </c>
      <c r="N38" s="2">
        <f t="shared" si="3"/>
        <v>88204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1137204</v>
      </c>
      <c r="X38" s="2">
        <f t="shared" si="3"/>
        <v>51976104</v>
      </c>
      <c r="Y38" s="2">
        <f t="shared" si="3"/>
        <v>-50838900</v>
      </c>
      <c r="Z38" s="34">
        <f>+IF(X38&lt;&gt;0,+(Y38/X38)*100,0)</f>
        <v>-97.812063789929311</v>
      </c>
      <c r="AA38" s="35">
        <f>+AA17+AA27+AA36</f>
        <v>103952245</v>
      </c>
    </row>
    <row r="39" spans="1:27" x14ac:dyDescent="0.25">
      <c r="A39" s="23" t="s">
        <v>60</v>
      </c>
      <c r="B39" s="17"/>
      <c r="C39" s="32">
        <v>67610840</v>
      </c>
      <c r="D39" s="32"/>
      <c r="E39" s="33"/>
      <c r="F39" s="2"/>
      <c r="G39" s="2">
        <v>50500814</v>
      </c>
      <c r="H39" s="2">
        <f>+G40+H60</f>
        <v>46928381</v>
      </c>
      <c r="I39" s="2">
        <f>+H40+I60</f>
        <v>51549814</v>
      </c>
      <c r="J39" s="2">
        <f>+G39</f>
        <v>50500814</v>
      </c>
      <c r="K39" s="2">
        <f>+I40+K60</f>
        <v>51549814</v>
      </c>
      <c r="L39" s="2">
        <f>+K40+L60</f>
        <v>50442540</v>
      </c>
      <c r="M39" s="2">
        <f>+L40+M60</f>
        <v>56731380</v>
      </c>
      <c r="N39" s="2">
        <f>+K39</f>
        <v>51549814</v>
      </c>
      <c r="O39" s="2">
        <f>+M40+O60</f>
        <v>51638018</v>
      </c>
      <c r="P39" s="2">
        <f>+O40+P60</f>
        <v>51638018</v>
      </c>
      <c r="Q39" s="2">
        <f>+P40+Q60</f>
        <v>51638018</v>
      </c>
      <c r="R39" s="2">
        <f>+O39</f>
        <v>51638018</v>
      </c>
      <c r="S39" s="2">
        <f>+Q40+S60</f>
        <v>51638018</v>
      </c>
      <c r="T39" s="2">
        <f>+S40+T60</f>
        <v>51638018</v>
      </c>
      <c r="U39" s="2">
        <f>+T40+U60</f>
        <v>51638018</v>
      </c>
      <c r="V39" s="2">
        <f>+S39</f>
        <v>51638018</v>
      </c>
      <c r="W39" s="2">
        <f>+G39</f>
        <v>50500814</v>
      </c>
      <c r="X39" s="2"/>
      <c r="Y39" s="2">
        <f>+W39-X39</f>
        <v>50500814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56491298</v>
      </c>
      <c r="D40" s="43">
        <f t="shared" ref="D40:AA40" si="4">+D38+D39</f>
        <v>0</v>
      </c>
      <c r="E40" s="44">
        <f t="shared" si="4"/>
        <v>103952245</v>
      </c>
      <c r="F40" s="45">
        <f t="shared" si="4"/>
        <v>103952245</v>
      </c>
      <c r="G40" s="45">
        <f t="shared" si="4"/>
        <v>46928381</v>
      </c>
      <c r="H40" s="45">
        <f t="shared" si="4"/>
        <v>51549814</v>
      </c>
      <c r="I40" s="45">
        <f t="shared" si="4"/>
        <v>51549814</v>
      </c>
      <c r="J40" s="45">
        <f>+I40</f>
        <v>51549814</v>
      </c>
      <c r="K40" s="45">
        <f t="shared" si="4"/>
        <v>50442540</v>
      </c>
      <c r="L40" s="45">
        <f t="shared" si="4"/>
        <v>56731380</v>
      </c>
      <c r="M40" s="45">
        <f t="shared" si="4"/>
        <v>51638018</v>
      </c>
      <c r="N40" s="45">
        <f>+M40</f>
        <v>51638018</v>
      </c>
      <c r="O40" s="45">
        <f t="shared" si="4"/>
        <v>51638018</v>
      </c>
      <c r="P40" s="45">
        <f t="shared" si="4"/>
        <v>51638018</v>
      </c>
      <c r="Q40" s="45">
        <f t="shared" si="4"/>
        <v>51638018</v>
      </c>
      <c r="R40" s="45">
        <f>+Q40</f>
        <v>51638018</v>
      </c>
      <c r="S40" s="45">
        <f t="shared" si="4"/>
        <v>51638018</v>
      </c>
      <c r="T40" s="45">
        <f t="shared" si="4"/>
        <v>51638018</v>
      </c>
      <c r="U40" s="45">
        <f t="shared" si="4"/>
        <v>51638018</v>
      </c>
      <c r="V40" s="45">
        <f>+U40</f>
        <v>51638018</v>
      </c>
      <c r="W40" s="45">
        <f>+V40</f>
        <v>51638018</v>
      </c>
      <c r="X40" s="45">
        <f t="shared" si="4"/>
        <v>51976104</v>
      </c>
      <c r="Y40" s="45">
        <f t="shared" si="4"/>
        <v>-338086</v>
      </c>
      <c r="Z40" s="46">
        <f>+IF(X40&lt;&gt;0,+(Y40/X40)*100,0)</f>
        <v>-0.65046429797816319</v>
      </c>
      <c r="AA40" s="47">
        <f t="shared" si="4"/>
        <v>103952245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50500814</v>
      </c>
      <c r="J60">
        <v>50500814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>
        <v>26864329</v>
      </c>
      <c r="L7" s="20">
        <v>32403932</v>
      </c>
      <c r="M7" s="20">
        <v>12417502</v>
      </c>
      <c r="N7" s="20">
        <v>71685763</v>
      </c>
      <c r="O7" s="20"/>
      <c r="P7" s="20"/>
      <c r="Q7" s="20"/>
      <c r="R7" s="20"/>
      <c r="S7" s="20"/>
      <c r="T7" s="20"/>
      <c r="U7" s="20"/>
      <c r="V7" s="20"/>
      <c r="W7" s="20">
        <v>129865845</v>
      </c>
      <c r="X7" s="20">
        <v>230771004</v>
      </c>
      <c r="Y7" s="20">
        <v>-100905159</v>
      </c>
      <c r="Z7" s="21">
        <v>-43.725232915310279</v>
      </c>
      <c r="AA7" s="22">
        <v>461542016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>
        <v>3182</v>
      </c>
      <c r="L8" s="20">
        <v>9068</v>
      </c>
      <c r="M8" s="20">
        <v>28164</v>
      </c>
      <c r="N8" s="20">
        <v>40414</v>
      </c>
      <c r="O8" s="20"/>
      <c r="P8" s="20"/>
      <c r="Q8" s="20"/>
      <c r="R8" s="20"/>
      <c r="S8" s="20"/>
      <c r="T8" s="20"/>
      <c r="U8" s="20"/>
      <c r="V8" s="20"/>
      <c r="W8" s="20">
        <v>47413</v>
      </c>
      <c r="X8" s="20">
        <v>7062672</v>
      </c>
      <c r="Y8" s="20">
        <v>-7015259</v>
      </c>
      <c r="Z8" s="21">
        <v>-99.328681835996349</v>
      </c>
      <c r="AA8" s="22">
        <v>14125342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34659360</v>
      </c>
      <c r="Y9" s="20">
        <v>-34659360</v>
      </c>
      <c r="Z9" s="21">
        <v>-100</v>
      </c>
      <c r="AA9" s="22">
        <v>69318724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63105737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31552866</v>
      </c>
      <c r="Y10" s="20">
        <v>-31552866</v>
      </c>
      <c r="Z10" s="21">
        <v>-100</v>
      </c>
      <c r="AA10" s="22">
        <v>63105737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-310870430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>
        <v>-24639701</v>
      </c>
      <c r="L14" s="20">
        <v>-27503736</v>
      </c>
      <c r="M14" s="20">
        <v>-81698166</v>
      </c>
      <c r="N14" s="20">
        <v>-133841603</v>
      </c>
      <c r="O14" s="20"/>
      <c r="P14" s="20"/>
      <c r="Q14" s="20"/>
      <c r="R14" s="20"/>
      <c r="S14" s="20"/>
      <c r="T14" s="20"/>
      <c r="U14" s="20"/>
      <c r="V14" s="20"/>
      <c r="W14" s="20">
        <v>-276618242</v>
      </c>
      <c r="X14" s="20">
        <v>-155435214</v>
      </c>
      <c r="Y14" s="20">
        <v>-121183028</v>
      </c>
      <c r="Z14" s="21">
        <v>77.963689746649038</v>
      </c>
      <c r="AA14" s="22">
        <v>-310870430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297216389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2227810</v>
      </c>
      <c r="L17" s="28">
        <f t="shared" si="0"/>
        <v>4909264</v>
      </c>
      <c r="M17" s="28">
        <f t="shared" si="0"/>
        <v>-69252500</v>
      </c>
      <c r="N17" s="28">
        <f t="shared" si="0"/>
        <v>-62115426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-146704984</v>
      </c>
      <c r="X17" s="28">
        <f t="shared" si="0"/>
        <v>148608186</v>
      </c>
      <c r="Y17" s="28">
        <f t="shared" si="0"/>
        <v>-295313170</v>
      </c>
      <c r="Z17" s="29">
        <f>+IF(X17&lt;&gt;0,+(Y17/X17)*100,0)</f>
        <v>-198.71931550257938</v>
      </c>
      <c r="AA17" s="30">
        <f>SUM(AA6:AA16)</f>
        <v>297216389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>
        <v>-853024</v>
      </c>
      <c r="L26" s="20">
        <v>-7463718</v>
      </c>
      <c r="M26" s="20">
        <v>-1605919</v>
      </c>
      <c r="N26" s="20">
        <v>-9922661</v>
      </c>
      <c r="O26" s="20"/>
      <c r="P26" s="20"/>
      <c r="Q26" s="20"/>
      <c r="R26" s="20"/>
      <c r="S26" s="20"/>
      <c r="T26" s="20"/>
      <c r="U26" s="20"/>
      <c r="V26" s="20"/>
      <c r="W26" s="20">
        <v>-34392401</v>
      </c>
      <c r="X26" s="20">
        <v>-26923170</v>
      </c>
      <c r="Y26" s="20">
        <v>-7469231</v>
      </c>
      <c r="Z26" s="21">
        <v>27.742762089308204</v>
      </c>
      <c r="AA26" s="22">
        <v>-53846350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-853024</v>
      </c>
      <c r="L27" s="28">
        <f t="shared" si="1"/>
        <v>-7463718</v>
      </c>
      <c r="M27" s="28">
        <f t="shared" si="1"/>
        <v>-1605919</v>
      </c>
      <c r="N27" s="28">
        <f t="shared" si="1"/>
        <v>-9922661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-34392401</v>
      </c>
      <c r="X27" s="28">
        <f t="shared" si="1"/>
        <v>-26923170</v>
      </c>
      <c r="Y27" s="28">
        <f t="shared" si="1"/>
        <v>-7469231</v>
      </c>
      <c r="Z27" s="29">
        <f>+IF(X27&lt;&gt;0,+(Y27/X27)*100,0)</f>
        <v>27.742762089308204</v>
      </c>
      <c r="AA27" s="30">
        <f>SUM(AA21:AA26)</f>
        <v>-53846350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243370039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1374786</v>
      </c>
      <c r="L38" s="2">
        <f t="shared" si="3"/>
        <v>-2554454</v>
      </c>
      <c r="M38" s="2">
        <f t="shared" si="3"/>
        <v>-70858419</v>
      </c>
      <c r="N38" s="2">
        <f t="shared" si="3"/>
        <v>-72038087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-181097385</v>
      </c>
      <c r="X38" s="2">
        <f t="shared" si="3"/>
        <v>121685016</v>
      </c>
      <c r="Y38" s="2">
        <f t="shared" si="3"/>
        <v>-302782401</v>
      </c>
      <c r="Z38" s="34">
        <f>+IF(X38&lt;&gt;0,+(Y38/X38)*100,0)</f>
        <v>-248.82472053913358</v>
      </c>
      <c r="AA38" s="35">
        <f>+AA17+AA27+AA36</f>
        <v>243370039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-484547595</v>
      </c>
      <c r="M39" s="2">
        <f>+L40+M60</f>
        <v>-487102049</v>
      </c>
      <c r="N39" s="2">
        <f>+K39</f>
        <v>-485922381</v>
      </c>
      <c r="O39" s="2">
        <f>+M40+O60</f>
        <v>-557960468</v>
      </c>
      <c r="P39" s="2">
        <f>+O40+P60</f>
        <v>-557960468</v>
      </c>
      <c r="Q39" s="2">
        <f>+P40+Q60</f>
        <v>-557960468</v>
      </c>
      <c r="R39" s="2">
        <f>+O39</f>
        <v>-557960468</v>
      </c>
      <c r="S39" s="2">
        <f>+Q40+S60</f>
        <v>-557960468</v>
      </c>
      <c r="T39" s="2">
        <f>+S40+T60</f>
        <v>-557960468</v>
      </c>
      <c r="U39" s="2">
        <f>+T40+U60</f>
        <v>-557960468</v>
      </c>
      <c r="V39" s="2">
        <f>+S39</f>
        <v>-557960468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243370039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-484547595</v>
      </c>
      <c r="L40" s="45">
        <f t="shared" si="4"/>
        <v>-487102049</v>
      </c>
      <c r="M40" s="45">
        <f t="shared" si="4"/>
        <v>-557960468</v>
      </c>
      <c r="N40" s="45">
        <f>+M40</f>
        <v>-557960468</v>
      </c>
      <c r="O40" s="45">
        <f t="shared" si="4"/>
        <v>-557960468</v>
      </c>
      <c r="P40" s="45">
        <f t="shared" si="4"/>
        <v>-557960468</v>
      </c>
      <c r="Q40" s="45">
        <f t="shared" si="4"/>
        <v>-557960468</v>
      </c>
      <c r="R40" s="45">
        <f>+Q40</f>
        <v>-557960468</v>
      </c>
      <c r="S40" s="45">
        <f t="shared" si="4"/>
        <v>-557960468</v>
      </c>
      <c r="T40" s="45">
        <f t="shared" si="4"/>
        <v>-557960468</v>
      </c>
      <c r="U40" s="45">
        <f t="shared" si="4"/>
        <v>-557960468</v>
      </c>
      <c r="V40" s="45">
        <f>+U40</f>
        <v>-557960468</v>
      </c>
      <c r="W40" s="45">
        <f>+V40</f>
        <v>-557960468</v>
      </c>
      <c r="X40" s="45">
        <f t="shared" si="4"/>
        <v>121685016</v>
      </c>
      <c r="Y40" s="45">
        <f t="shared" si="4"/>
        <v>-679645484</v>
      </c>
      <c r="Z40" s="46">
        <f>+IF(X40&lt;&gt;0,+(Y40/X40)*100,0)</f>
        <v>-558.52849129756453</v>
      </c>
      <c r="AA40" s="47">
        <f t="shared" si="4"/>
        <v>243370039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>
        <v>8307162</v>
      </c>
      <c r="L7" s="20">
        <v>7083646</v>
      </c>
      <c r="M7" s="20">
        <v>8108267</v>
      </c>
      <c r="N7" s="20">
        <v>23499075</v>
      </c>
      <c r="O7" s="20"/>
      <c r="P7" s="20"/>
      <c r="Q7" s="20"/>
      <c r="R7" s="20"/>
      <c r="S7" s="20"/>
      <c r="T7" s="20"/>
      <c r="U7" s="20"/>
      <c r="V7" s="20"/>
      <c r="W7" s="20">
        <v>46745991</v>
      </c>
      <c r="X7" s="20">
        <v>71591376</v>
      </c>
      <c r="Y7" s="20">
        <v>-24845385</v>
      </c>
      <c r="Z7" s="21">
        <v>-34.704438422862552</v>
      </c>
      <c r="AA7" s="22">
        <v>124297589</v>
      </c>
    </row>
    <row r="8" spans="1:27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-5993569</v>
      </c>
      <c r="G8" s="20">
        <v>37798</v>
      </c>
      <c r="H8" s="20">
        <v>47707</v>
      </c>
      <c r="I8" s="20">
        <v>90421</v>
      </c>
      <c r="J8" s="20">
        <v>175926</v>
      </c>
      <c r="K8" s="20">
        <v>375485</v>
      </c>
      <c r="L8" s="20">
        <v>327377</v>
      </c>
      <c r="M8" s="20">
        <v>80776</v>
      </c>
      <c r="N8" s="20">
        <v>783638</v>
      </c>
      <c r="O8" s="20"/>
      <c r="P8" s="20"/>
      <c r="Q8" s="20"/>
      <c r="R8" s="20"/>
      <c r="S8" s="20"/>
      <c r="T8" s="20"/>
      <c r="U8" s="20"/>
      <c r="V8" s="20"/>
      <c r="W8" s="20">
        <v>959564</v>
      </c>
      <c r="X8" s="20">
        <v>-4825643</v>
      </c>
      <c r="Y8" s="20">
        <v>5785207</v>
      </c>
      <c r="Z8" s="21">
        <v>-119.88468686970835</v>
      </c>
      <c r="AA8" s="22">
        <v>-5993569</v>
      </c>
    </row>
    <row r="9" spans="1:27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>
        <v>15101959</v>
      </c>
      <c r="N9" s="20">
        <v>15101959</v>
      </c>
      <c r="O9" s="20"/>
      <c r="P9" s="20"/>
      <c r="Q9" s="20"/>
      <c r="R9" s="20"/>
      <c r="S9" s="20"/>
      <c r="T9" s="20"/>
      <c r="U9" s="20"/>
      <c r="V9" s="20"/>
      <c r="W9" s="20">
        <v>33979375</v>
      </c>
      <c r="X9" s="20">
        <v>22152936</v>
      </c>
      <c r="Y9" s="20">
        <v>11826439</v>
      </c>
      <c r="Z9" s="21">
        <v>53.38542484842641</v>
      </c>
      <c r="AA9" s="22">
        <v>45305877</v>
      </c>
    </row>
    <row r="10" spans="1:27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97292228</v>
      </c>
      <c r="G10" s="20">
        <v>6489695</v>
      </c>
      <c r="H10" s="20">
        <v>15794000</v>
      </c>
      <c r="I10" s="20"/>
      <c r="J10" s="20">
        <v>22283695</v>
      </c>
      <c r="K10" s="20"/>
      <c r="L10" s="20">
        <v>39362000</v>
      </c>
      <c r="M10" s="20">
        <v>1608587</v>
      </c>
      <c r="N10" s="20">
        <v>40970587</v>
      </c>
      <c r="O10" s="20"/>
      <c r="P10" s="20"/>
      <c r="Q10" s="20"/>
      <c r="R10" s="20"/>
      <c r="S10" s="20"/>
      <c r="T10" s="20"/>
      <c r="U10" s="20"/>
      <c r="V10" s="20"/>
      <c r="W10" s="20">
        <v>63254282</v>
      </c>
      <c r="X10" s="20">
        <v>53500000</v>
      </c>
      <c r="Y10" s="20">
        <v>9754282</v>
      </c>
      <c r="Z10" s="21">
        <v>18.232302803738317</v>
      </c>
      <c r="AA10" s="22">
        <v>97292228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2117767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1058904</v>
      </c>
      <c r="Y11" s="20">
        <v>-1058904</v>
      </c>
      <c r="Z11" s="21">
        <v>-100</v>
      </c>
      <c r="AA11" s="22">
        <v>2117767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-104909492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>
        <v>-7766587</v>
      </c>
      <c r="L14" s="20">
        <v>-5267999</v>
      </c>
      <c r="M14" s="20">
        <v>-10292077</v>
      </c>
      <c r="N14" s="20">
        <v>-23326663</v>
      </c>
      <c r="O14" s="20"/>
      <c r="P14" s="20"/>
      <c r="Q14" s="20"/>
      <c r="R14" s="20"/>
      <c r="S14" s="20"/>
      <c r="T14" s="20"/>
      <c r="U14" s="20"/>
      <c r="V14" s="20"/>
      <c r="W14" s="20">
        <v>-42157531</v>
      </c>
      <c r="X14" s="20">
        <v>-54342572</v>
      </c>
      <c r="Y14" s="20">
        <v>12185041</v>
      </c>
      <c r="Z14" s="21">
        <v>-22.422643153511395</v>
      </c>
      <c r="AA14" s="22">
        <v>-104909492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-20246273</v>
      </c>
      <c r="Y15" s="20">
        <v>20246273</v>
      </c>
      <c r="Z15" s="21">
        <v>-100</v>
      </c>
      <c r="AA15" s="22">
        <v>-40492535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117617865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916060</v>
      </c>
      <c r="L17" s="28">
        <f t="shared" si="0"/>
        <v>41505024</v>
      </c>
      <c r="M17" s="28">
        <f t="shared" si="0"/>
        <v>14607512</v>
      </c>
      <c r="N17" s="28">
        <f t="shared" si="0"/>
        <v>57028596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102781681</v>
      </c>
      <c r="X17" s="28">
        <f t="shared" si="0"/>
        <v>68888728</v>
      </c>
      <c r="Y17" s="28">
        <f t="shared" si="0"/>
        <v>33892953</v>
      </c>
      <c r="Z17" s="29">
        <f>+IF(X17&lt;&gt;0,+(Y17/X17)*100,0)</f>
        <v>49.199562808011201</v>
      </c>
      <c r="AA17" s="30">
        <f>SUM(AA6:AA16)</f>
        <v>117617865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-99886666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>
        <v>-7215793</v>
      </c>
      <c r="L26" s="20">
        <v>-2523667</v>
      </c>
      <c r="M26" s="20">
        <v>-9379178</v>
      </c>
      <c r="N26" s="20">
        <v>-19118638</v>
      </c>
      <c r="O26" s="20"/>
      <c r="P26" s="20"/>
      <c r="Q26" s="20"/>
      <c r="R26" s="20"/>
      <c r="S26" s="20"/>
      <c r="T26" s="20"/>
      <c r="U26" s="20"/>
      <c r="V26" s="20"/>
      <c r="W26" s="20">
        <v>-41346420</v>
      </c>
      <c r="X26" s="20">
        <v>-38903100</v>
      </c>
      <c r="Y26" s="20">
        <v>-2443320</v>
      </c>
      <c r="Z26" s="21">
        <v>6.2805277728510065</v>
      </c>
      <c r="AA26" s="22">
        <v>-99886666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-99886666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-7215793</v>
      </c>
      <c r="L27" s="28">
        <f t="shared" si="1"/>
        <v>-2523667</v>
      </c>
      <c r="M27" s="28">
        <f t="shared" si="1"/>
        <v>-9379178</v>
      </c>
      <c r="N27" s="28">
        <f t="shared" si="1"/>
        <v>-19118638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-41346420</v>
      </c>
      <c r="X27" s="28">
        <f t="shared" si="1"/>
        <v>-38903100</v>
      </c>
      <c r="Y27" s="28">
        <f t="shared" si="1"/>
        <v>-2443320</v>
      </c>
      <c r="Z27" s="29">
        <f>+IF(X27&lt;&gt;0,+(Y27/X27)*100,0)</f>
        <v>6.2805277728510065</v>
      </c>
      <c r="AA27" s="30">
        <f>SUM(AA21:AA26)</f>
        <v>-99886666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17731199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-6299733</v>
      </c>
      <c r="L38" s="2">
        <f t="shared" si="3"/>
        <v>38981357</v>
      </c>
      <c r="M38" s="2">
        <f t="shared" si="3"/>
        <v>5228334</v>
      </c>
      <c r="N38" s="2">
        <f t="shared" si="3"/>
        <v>37909958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61435261</v>
      </c>
      <c r="X38" s="2">
        <f t="shared" si="3"/>
        <v>29985628</v>
      </c>
      <c r="Y38" s="2">
        <f t="shared" si="3"/>
        <v>31449633</v>
      </c>
      <c r="Z38" s="34">
        <f>+IF(X38&lt;&gt;0,+(Y38/X38)*100,0)</f>
        <v>104.88235564050885</v>
      </c>
      <c r="AA38" s="35">
        <f>+AA17+AA27+AA36</f>
        <v>17731199</v>
      </c>
    </row>
    <row r="39" spans="1:27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-491996795</v>
      </c>
      <c r="M39" s="2">
        <f>+L40+M60</f>
        <v>-453015438</v>
      </c>
      <c r="N39" s="2">
        <f>+K39</f>
        <v>-485697062</v>
      </c>
      <c r="O39" s="2">
        <f>+M40+O60</f>
        <v>-447787104</v>
      </c>
      <c r="P39" s="2">
        <f>+O40+P60</f>
        <v>-447787104</v>
      </c>
      <c r="Q39" s="2">
        <f>+P40+Q60</f>
        <v>-447787104</v>
      </c>
      <c r="R39" s="2">
        <f>+O39</f>
        <v>-447787104</v>
      </c>
      <c r="S39" s="2">
        <f>+Q40+S60</f>
        <v>-447787104</v>
      </c>
      <c r="T39" s="2">
        <f>+S40+T60</f>
        <v>-447787104</v>
      </c>
      <c r="U39" s="2">
        <f>+T40+U60</f>
        <v>-447787104</v>
      </c>
      <c r="V39" s="2">
        <f>+S39</f>
        <v>-447787104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17731199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-491996795</v>
      </c>
      <c r="L40" s="45">
        <f t="shared" si="4"/>
        <v>-453015438</v>
      </c>
      <c r="M40" s="45">
        <f t="shared" si="4"/>
        <v>-447787104</v>
      </c>
      <c r="N40" s="45">
        <f>+M40</f>
        <v>-447787104</v>
      </c>
      <c r="O40" s="45">
        <f t="shared" si="4"/>
        <v>-447787104</v>
      </c>
      <c r="P40" s="45">
        <f t="shared" si="4"/>
        <v>-447787104</v>
      </c>
      <c r="Q40" s="45">
        <f t="shared" si="4"/>
        <v>-447787104</v>
      </c>
      <c r="R40" s="45">
        <f>+Q40</f>
        <v>-447787104</v>
      </c>
      <c r="S40" s="45">
        <f t="shared" si="4"/>
        <v>-447787104</v>
      </c>
      <c r="T40" s="45">
        <f t="shared" si="4"/>
        <v>-447787104</v>
      </c>
      <c r="U40" s="45">
        <f t="shared" si="4"/>
        <v>-447787104</v>
      </c>
      <c r="V40" s="45">
        <f>+U40</f>
        <v>-447787104</v>
      </c>
      <c r="W40" s="45">
        <f>+V40</f>
        <v>-447787104</v>
      </c>
      <c r="X40" s="45">
        <f t="shared" si="4"/>
        <v>29985628</v>
      </c>
      <c r="Y40" s="45">
        <f t="shared" si="4"/>
        <v>-460636716</v>
      </c>
      <c r="Z40" s="46">
        <f>+IF(X40&lt;&gt;0,+(Y40/X40)*100,0)</f>
        <v>-1536.1916582170632</v>
      </c>
      <c r="AA40" s="47">
        <f t="shared" si="4"/>
        <v>17731199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12667320</v>
      </c>
      <c r="D7" s="18"/>
      <c r="E7" s="19">
        <v>19431049</v>
      </c>
      <c r="F7" s="20">
        <v>19431049</v>
      </c>
      <c r="G7" s="20"/>
      <c r="H7" s="20">
        <v>907732</v>
      </c>
      <c r="I7" s="20">
        <v>-4153</v>
      </c>
      <c r="J7" s="20">
        <v>903579</v>
      </c>
      <c r="K7" s="20">
        <v>1755905</v>
      </c>
      <c r="L7" s="20">
        <v>915147</v>
      </c>
      <c r="M7" s="20">
        <v>872440</v>
      </c>
      <c r="N7" s="20">
        <v>3543492</v>
      </c>
      <c r="O7" s="20"/>
      <c r="P7" s="20"/>
      <c r="Q7" s="20"/>
      <c r="R7" s="20"/>
      <c r="S7" s="20"/>
      <c r="T7" s="20"/>
      <c r="U7" s="20"/>
      <c r="V7" s="20"/>
      <c r="W7" s="20">
        <v>4447071</v>
      </c>
      <c r="X7" s="20">
        <v>9715524</v>
      </c>
      <c r="Y7" s="20">
        <v>-5268453</v>
      </c>
      <c r="Z7" s="21">
        <v>-54.227162631681011</v>
      </c>
      <c r="AA7" s="22">
        <v>19431049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29000000</v>
      </c>
      <c r="D10" s="18"/>
      <c r="E10" s="19">
        <v>26124996</v>
      </c>
      <c r="F10" s="20">
        <v>26124996</v>
      </c>
      <c r="G10" s="20"/>
      <c r="H10" s="20"/>
      <c r="I10" s="20"/>
      <c r="J10" s="20"/>
      <c r="K10" s="20">
        <v>9000000</v>
      </c>
      <c r="L10" s="20"/>
      <c r="M10" s="20"/>
      <c r="N10" s="20">
        <v>9000000</v>
      </c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13062498</v>
      </c>
      <c r="Y10" s="20">
        <v>-4062498</v>
      </c>
      <c r="Z10" s="21">
        <v>-31.100467919688867</v>
      </c>
      <c r="AA10" s="22">
        <v>26124996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65</v>
      </c>
      <c r="L11" s="20">
        <v>1810</v>
      </c>
      <c r="M11" s="20">
        <v>6313</v>
      </c>
      <c r="N11" s="20">
        <v>8188</v>
      </c>
      <c r="O11" s="20"/>
      <c r="P11" s="20"/>
      <c r="Q11" s="20"/>
      <c r="R11" s="20"/>
      <c r="S11" s="20"/>
      <c r="T11" s="20"/>
      <c r="U11" s="20"/>
      <c r="V11" s="20"/>
      <c r="W11" s="20">
        <v>8188</v>
      </c>
      <c r="X11" s="20"/>
      <c r="Y11" s="20">
        <v>8188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-4927251</v>
      </c>
      <c r="D14" s="18"/>
      <c r="E14" s="19">
        <v>-18567084</v>
      </c>
      <c r="F14" s="20">
        <v>-18567084</v>
      </c>
      <c r="G14" s="20">
        <v>-2372303</v>
      </c>
      <c r="H14" s="20">
        <v>-1069362</v>
      </c>
      <c r="I14" s="20">
        <v>1210090</v>
      </c>
      <c r="J14" s="20">
        <v>-2231575</v>
      </c>
      <c r="K14" s="20">
        <v>-938667</v>
      </c>
      <c r="L14" s="20">
        <v>238640</v>
      </c>
      <c r="M14" s="20">
        <v>-1071834</v>
      </c>
      <c r="N14" s="20">
        <v>-1771861</v>
      </c>
      <c r="O14" s="20"/>
      <c r="P14" s="20"/>
      <c r="Q14" s="20"/>
      <c r="R14" s="20"/>
      <c r="S14" s="20"/>
      <c r="T14" s="20"/>
      <c r="U14" s="20"/>
      <c r="V14" s="20"/>
      <c r="W14" s="20">
        <v>-4003436</v>
      </c>
      <c r="X14" s="20">
        <v>-9283542</v>
      </c>
      <c r="Y14" s="20">
        <v>5280106</v>
      </c>
      <c r="Z14" s="21">
        <v>-56.8759854805418</v>
      </c>
      <c r="AA14" s="22">
        <v>-18567084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36740069</v>
      </c>
      <c r="D17" s="26">
        <f>SUM(D6:D16)</f>
        <v>0</v>
      </c>
      <c r="E17" s="27">
        <f t="shared" si="0"/>
        <v>26988961</v>
      </c>
      <c r="F17" s="28">
        <f t="shared" si="0"/>
        <v>26988961</v>
      </c>
      <c r="G17" s="28">
        <f t="shared" si="0"/>
        <v>-2372303</v>
      </c>
      <c r="H17" s="28">
        <f t="shared" si="0"/>
        <v>-161630</v>
      </c>
      <c r="I17" s="28">
        <f t="shared" si="0"/>
        <v>1205937</v>
      </c>
      <c r="J17" s="28">
        <f t="shared" si="0"/>
        <v>-1327996</v>
      </c>
      <c r="K17" s="28">
        <f t="shared" si="0"/>
        <v>9817303</v>
      </c>
      <c r="L17" s="28">
        <f t="shared" si="0"/>
        <v>1155597</v>
      </c>
      <c r="M17" s="28">
        <f t="shared" si="0"/>
        <v>-193081</v>
      </c>
      <c r="N17" s="28">
        <f t="shared" si="0"/>
        <v>10779819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9451823</v>
      </c>
      <c r="X17" s="28">
        <f t="shared" si="0"/>
        <v>13494480</v>
      </c>
      <c r="Y17" s="28">
        <f t="shared" si="0"/>
        <v>-4042657</v>
      </c>
      <c r="Z17" s="29">
        <f>+IF(X17&lt;&gt;0,+(Y17/X17)*100,0)</f>
        <v>-29.957856842205111</v>
      </c>
      <c r="AA17" s="30">
        <f>SUM(AA6:AA16)</f>
        <v>26988961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-4024113</v>
      </c>
      <c r="D26" s="18"/>
      <c r="E26" s="19">
        <v>-28865700</v>
      </c>
      <c r="F26" s="20">
        <v>-28865700</v>
      </c>
      <c r="G26" s="20"/>
      <c r="H26" s="20">
        <v>-2750633</v>
      </c>
      <c r="I26" s="20">
        <v>-993728</v>
      </c>
      <c r="J26" s="20">
        <v>-3744361</v>
      </c>
      <c r="K26" s="20">
        <v>-2183274</v>
      </c>
      <c r="L26" s="20">
        <v>-143777</v>
      </c>
      <c r="M26" s="20">
        <v>-3171166</v>
      </c>
      <c r="N26" s="20">
        <v>-5498217</v>
      </c>
      <c r="O26" s="20"/>
      <c r="P26" s="20"/>
      <c r="Q26" s="20"/>
      <c r="R26" s="20"/>
      <c r="S26" s="20"/>
      <c r="T26" s="20"/>
      <c r="U26" s="20"/>
      <c r="V26" s="20"/>
      <c r="W26" s="20">
        <v>-9242578</v>
      </c>
      <c r="X26" s="20">
        <v>-14432856</v>
      </c>
      <c r="Y26" s="20">
        <v>5190278</v>
      </c>
      <c r="Z26" s="21">
        <v>-35.961544963796491</v>
      </c>
      <c r="AA26" s="22">
        <v>-28865700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-4024113</v>
      </c>
      <c r="D27" s="26">
        <f>SUM(D21:D26)</f>
        <v>0</v>
      </c>
      <c r="E27" s="27">
        <f t="shared" si="1"/>
        <v>-28865700</v>
      </c>
      <c r="F27" s="28">
        <f t="shared" si="1"/>
        <v>-28865700</v>
      </c>
      <c r="G27" s="28">
        <f t="shared" si="1"/>
        <v>0</v>
      </c>
      <c r="H27" s="28">
        <f t="shared" si="1"/>
        <v>-2750633</v>
      </c>
      <c r="I27" s="28">
        <f t="shared" si="1"/>
        <v>-993728</v>
      </c>
      <c r="J27" s="28">
        <f t="shared" si="1"/>
        <v>-3744361</v>
      </c>
      <c r="K27" s="28">
        <f t="shared" si="1"/>
        <v>-2183274</v>
      </c>
      <c r="L27" s="28">
        <f t="shared" si="1"/>
        <v>-143777</v>
      </c>
      <c r="M27" s="28">
        <f t="shared" si="1"/>
        <v>-3171166</v>
      </c>
      <c r="N27" s="28">
        <f t="shared" si="1"/>
        <v>-5498217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-9242578</v>
      </c>
      <c r="X27" s="28">
        <f t="shared" si="1"/>
        <v>-14432856</v>
      </c>
      <c r="Y27" s="28">
        <f t="shared" si="1"/>
        <v>5190278</v>
      </c>
      <c r="Z27" s="29">
        <f>+IF(X27&lt;&gt;0,+(Y27/X27)*100,0)</f>
        <v>-35.961544963796491</v>
      </c>
      <c r="AA27" s="30">
        <f>SUM(AA21:AA26)</f>
        <v>-28865700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32715956</v>
      </c>
      <c r="D38" s="32">
        <f>+D17+D27+D36</f>
        <v>0</v>
      </c>
      <c r="E38" s="33">
        <f t="shared" si="3"/>
        <v>-1876739</v>
      </c>
      <c r="F38" s="2">
        <f t="shared" si="3"/>
        <v>-1876739</v>
      </c>
      <c r="G38" s="2">
        <f t="shared" si="3"/>
        <v>-2372303</v>
      </c>
      <c r="H38" s="2">
        <f t="shared" si="3"/>
        <v>-2912263</v>
      </c>
      <c r="I38" s="2">
        <f t="shared" si="3"/>
        <v>212209</v>
      </c>
      <c r="J38" s="2">
        <f t="shared" si="3"/>
        <v>-5072357</v>
      </c>
      <c r="K38" s="2">
        <f t="shared" si="3"/>
        <v>7634029</v>
      </c>
      <c r="L38" s="2">
        <f t="shared" si="3"/>
        <v>1011820</v>
      </c>
      <c r="M38" s="2">
        <f t="shared" si="3"/>
        <v>-3364247</v>
      </c>
      <c r="N38" s="2">
        <f t="shared" si="3"/>
        <v>5281602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209245</v>
      </c>
      <c r="X38" s="2">
        <f t="shared" si="3"/>
        <v>-938376</v>
      </c>
      <c r="Y38" s="2">
        <f t="shared" si="3"/>
        <v>1147621</v>
      </c>
      <c r="Z38" s="34">
        <f>+IF(X38&lt;&gt;0,+(Y38/X38)*100,0)</f>
        <v>-122.29863082602283</v>
      </c>
      <c r="AA38" s="35">
        <f>+AA17+AA27+AA36</f>
        <v>-1876739</v>
      </c>
    </row>
    <row r="39" spans="1:27" x14ac:dyDescent="0.25">
      <c r="A39" s="23" t="s">
        <v>60</v>
      </c>
      <c r="B39" s="17"/>
      <c r="C39" s="32">
        <v>20351062</v>
      </c>
      <c r="D39" s="32"/>
      <c r="E39" s="33"/>
      <c r="F39" s="2"/>
      <c r="G39" s="2">
        <v>41052838</v>
      </c>
      <c r="H39" s="2">
        <f>+G40+H60</f>
        <v>38680535</v>
      </c>
      <c r="I39" s="2">
        <f>+H40+I60</f>
        <v>35768272</v>
      </c>
      <c r="J39" s="2">
        <f>+G39</f>
        <v>41052838</v>
      </c>
      <c r="K39" s="2">
        <f>+I40+K60</f>
        <v>35980481</v>
      </c>
      <c r="L39" s="2">
        <f>+K40+L60</f>
        <v>43614510</v>
      </c>
      <c r="M39" s="2">
        <f>+L40+M60</f>
        <v>44626330</v>
      </c>
      <c r="N39" s="2">
        <f>+K39</f>
        <v>35980481</v>
      </c>
      <c r="O39" s="2">
        <f>+M40+O60</f>
        <v>41262083</v>
      </c>
      <c r="P39" s="2">
        <f>+O40+P60</f>
        <v>41262083</v>
      </c>
      <c r="Q39" s="2">
        <f>+P40+Q60</f>
        <v>41262083</v>
      </c>
      <c r="R39" s="2">
        <f>+O39</f>
        <v>41262083</v>
      </c>
      <c r="S39" s="2">
        <f>+Q40+S60</f>
        <v>41262083</v>
      </c>
      <c r="T39" s="2">
        <f>+S40+T60</f>
        <v>41262083</v>
      </c>
      <c r="U39" s="2">
        <f>+T40+U60</f>
        <v>41262083</v>
      </c>
      <c r="V39" s="2">
        <f>+S39</f>
        <v>41262083</v>
      </c>
      <c r="W39" s="2">
        <f>+G39</f>
        <v>41052838</v>
      </c>
      <c r="X39" s="2"/>
      <c r="Y39" s="2">
        <f>+W39-X39</f>
        <v>41052838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53067018</v>
      </c>
      <c r="D40" s="43">
        <f t="shared" ref="D40:AA40" si="4">+D38+D39</f>
        <v>0</v>
      </c>
      <c r="E40" s="44">
        <f t="shared" si="4"/>
        <v>-1876739</v>
      </c>
      <c r="F40" s="45">
        <f t="shared" si="4"/>
        <v>-1876739</v>
      </c>
      <c r="G40" s="45">
        <f t="shared" si="4"/>
        <v>38680535</v>
      </c>
      <c r="H40" s="45">
        <f t="shared" si="4"/>
        <v>35768272</v>
      </c>
      <c r="I40" s="45">
        <f t="shared" si="4"/>
        <v>35980481</v>
      </c>
      <c r="J40" s="45">
        <f>+I40</f>
        <v>35980481</v>
      </c>
      <c r="K40" s="45">
        <f t="shared" si="4"/>
        <v>43614510</v>
      </c>
      <c r="L40" s="45">
        <f t="shared" si="4"/>
        <v>44626330</v>
      </c>
      <c r="M40" s="45">
        <f t="shared" si="4"/>
        <v>41262083</v>
      </c>
      <c r="N40" s="45">
        <f>+M40</f>
        <v>41262083</v>
      </c>
      <c r="O40" s="45">
        <f t="shared" si="4"/>
        <v>41262083</v>
      </c>
      <c r="P40" s="45">
        <f t="shared" si="4"/>
        <v>41262083</v>
      </c>
      <c r="Q40" s="45">
        <f t="shared" si="4"/>
        <v>41262083</v>
      </c>
      <c r="R40" s="45">
        <f>+Q40</f>
        <v>41262083</v>
      </c>
      <c r="S40" s="45">
        <f t="shared" si="4"/>
        <v>41262083</v>
      </c>
      <c r="T40" s="45">
        <f t="shared" si="4"/>
        <v>41262083</v>
      </c>
      <c r="U40" s="45">
        <f t="shared" si="4"/>
        <v>41262083</v>
      </c>
      <c r="V40" s="45">
        <f>+U40</f>
        <v>41262083</v>
      </c>
      <c r="W40" s="45">
        <f>+V40</f>
        <v>41262083</v>
      </c>
      <c r="X40" s="45">
        <f t="shared" si="4"/>
        <v>-938376</v>
      </c>
      <c r="Y40" s="45">
        <f t="shared" si="4"/>
        <v>42200459</v>
      </c>
      <c r="Z40" s="46">
        <f>+IF(X40&lt;&gt;0,+(Y40/X40)*100,0)</f>
        <v>-4497.1801282215229</v>
      </c>
      <c r="AA40" s="47">
        <f t="shared" si="4"/>
        <v>-1876739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41052838</v>
      </c>
      <c r="J60">
        <v>41052838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8504911</v>
      </c>
      <c r="D7" s="18"/>
      <c r="E7" s="19">
        <v>8168877</v>
      </c>
      <c r="F7" s="20">
        <v>8168877</v>
      </c>
      <c r="G7" s="20">
        <v>971115</v>
      </c>
      <c r="H7" s="20">
        <v>772234</v>
      </c>
      <c r="I7" s="20">
        <v>815053</v>
      </c>
      <c r="J7" s="20">
        <v>2558402</v>
      </c>
      <c r="K7" s="20">
        <v>1054098</v>
      </c>
      <c r="L7" s="20">
        <v>967129</v>
      </c>
      <c r="M7" s="20">
        <v>691276</v>
      </c>
      <c r="N7" s="20">
        <v>2712503</v>
      </c>
      <c r="O7" s="20"/>
      <c r="P7" s="20"/>
      <c r="Q7" s="20"/>
      <c r="R7" s="20"/>
      <c r="S7" s="20"/>
      <c r="T7" s="20"/>
      <c r="U7" s="20"/>
      <c r="V7" s="20"/>
      <c r="W7" s="20">
        <v>5270905</v>
      </c>
      <c r="X7" s="20">
        <v>4084440</v>
      </c>
      <c r="Y7" s="20">
        <v>1186465</v>
      </c>
      <c r="Z7" s="21">
        <v>29.048413001537543</v>
      </c>
      <c r="AA7" s="22">
        <v>8168877</v>
      </c>
    </row>
    <row r="8" spans="1:27" x14ac:dyDescent="0.25">
      <c r="A8" s="23" t="s">
        <v>36</v>
      </c>
      <c r="B8" s="17" t="s">
        <v>32</v>
      </c>
      <c r="C8" s="18">
        <v>10717</v>
      </c>
      <c r="D8" s="18"/>
      <c r="E8" s="19">
        <v>15642</v>
      </c>
      <c r="F8" s="20">
        <v>15642</v>
      </c>
      <c r="G8" s="20">
        <v>4497</v>
      </c>
      <c r="H8" s="20"/>
      <c r="I8" s="20">
        <v>2248</v>
      </c>
      <c r="J8" s="20">
        <v>6745</v>
      </c>
      <c r="K8" s="20">
        <v>575</v>
      </c>
      <c r="L8" s="20"/>
      <c r="M8" s="20"/>
      <c r="N8" s="20">
        <v>575</v>
      </c>
      <c r="O8" s="20"/>
      <c r="P8" s="20"/>
      <c r="Q8" s="20"/>
      <c r="R8" s="20"/>
      <c r="S8" s="20"/>
      <c r="T8" s="20"/>
      <c r="U8" s="20"/>
      <c r="V8" s="20"/>
      <c r="W8" s="20">
        <v>7320</v>
      </c>
      <c r="X8" s="20">
        <v>7824</v>
      </c>
      <c r="Y8" s="20">
        <v>-504</v>
      </c>
      <c r="Z8" s="21">
        <v>-6.4417177914110431</v>
      </c>
      <c r="AA8" s="22">
        <v>15642</v>
      </c>
    </row>
    <row r="9" spans="1:27" x14ac:dyDescent="0.25">
      <c r="A9" s="23" t="s">
        <v>37</v>
      </c>
      <c r="B9" s="17" t="s">
        <v>6</v>
      </c>
      <c r="C9" s="18">
        <v>-29698</v>
      </c>
      <c r="D9" s="18"/>
      <c r="E9" s="19"/>
      <c r="F9" s="20"/>
      <c r="G9" s="20">
        <v>-470</v>
      </c>
      <c r="H9" s="20"/>
      <c r="I9" s="20"/>
      <c r="J9" s="20">
        <v>-470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-470</v>
      </c>
      <c r="X9" s="20"/>
      <c r="Y9" s="20">
        <v>-470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60000000</v>
      </c>
      <c r="F10" s="20">
        <v>60000000</v>
      </c>
      <c r="G10" s="20">
        <v>13300000</v>
      </c>
      <c r="H10" s="20"/>
      <c r="I10" s="20"/>
      <c r="J10" s="20">
        <v>13300000</v>
      </c>
      <c r="K10" s="20">
        <v>18150000</v>
      </c>
      <c r="L10" s="20"/>
      <c r="M10" s="20"/>
      <c r="N10" s="20">
        <v>18150000</v>
      </c>
      <c r="O10" s="20"/>
      <c r="P10" s="20"/>
      <c r="Q10" s="20"/>
      <c r="R10" s="20"/>
      <c r="S10" s="20"/>
      <c r="T10" s="20"/>
      <c r="U10" s="20"/>
      <c r="V10" s="20"/>
      <c r="W10" s="20">
        <v>31450000</v>
      </c>
      <c r="X10" s="20">
        <v>30000000</v>
      </c>
      <c r="Y10" s="20">
        <v>1450000</v>
      </c>
      <c r="Z10" s="21">
        <v>4.833333333333333</v>
      </c>
      <c r="AA10" s="22">
        <v>60000000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-198724217</v>
      </c>
      <c r="D14" s="18"/>
      <c r="E14" s="19">
        <v>-214260788</v>
      </c>
      <c r="F14" s="20">
        <v>-214260788</v>
      </c>
      <c r="G14" s="20">
        <v>-1598523</v>
      </c>
      <c r="H14" s="20">
        <v>-16200487</v>
      </c>
      <c r="I14" s="20">
        <v>-16472918</v>
      </c>
      <c r="J14" s="20">
        <v>-34271928</v>
      </c>
      <c r="K14" s="20">
        <v>-24869000</v>
      </c>
      <c r="L14" s="20">
        <v>-22986632</v>
      </c>
      <c r="M14" s="20">
        <v>-22050177</v>
      </c>
      <c r="N14" s="20">
        <v>-69905809</v>
      </c>
      <c r="O14" s="20"/>
      <c r="P14" s="20"/>
      <c r="Q14" s="20"/>
      <c r="R14" s="20"/>
      <c r="S14" s="20"/>
      <c r="T14" s="20"/>
      <c r="U14" s="20"/>
      <c r="V14" s="20"/>
      <c r="W14" s="20">
        <v>-104177737</v>
      </c>
      <c r="X14" s="20">
        <v>-107130402</v>
      </c>
      <c r="Y14" s="20">
        <v>2952665</v>
      </c>
      <c r="Z14" s="21">
        <v>-2.7561410625529064</v>
      </c>
      <c r="AA14" s="22">
        <v>-214260788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-120238287</v>
      </c>
      <c r="D17" s="26">
        <f>SUM(D6:D16)</f>
        <v>0</v>
      </c>
      <c r="E17" s="27">
        <f t="shared" si="0"/>
        <v>-146076269</v>
      </c>
      <c r="F17" s="28">
        <f t="shared" si="0"/>
        <v>-146076269</v>
      </c>
      <c r="G17" s="28">
        <f t="shared" si="0"/>
        <v>12676619</v>
      </c>
      <c r="H17" s="28">
        <f t="shared" si="0"/>
        <v>-15428253</v>
      </c>
      <c r="I17" s="28">
        <f t="shared" si="0"/>
        <v>-15655617</v>
      </c>
      <c r="J17" s="28">
        <f t="shared" si="0"/>
        <v>-18407251</v>
      </c>
      <c r="K17" s="28">
        <f t="shared" si="0"/>
        <v>-5664327</v>
      </c>
      <c r="L17" s="28">
        <f t="shared" si="0"/>
        <v>-22019503</v>
      </c>
      <c r="M17" s="28">
        <f t="shared" si="0"/>
        <v>-21358901</v>
      </c>
      <c r="N17" s="28">
        <f t="shared" si="0"/>
        <v>-49042731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-67449982</v>
      </c>
      <c r="X17" s="28">
        <f t="shared" si="0"/>
        <v>-73038138</v>
      </c>
      <c r="Y17" s="28">
        <f t="shared" si="0"/>
        <v>5588156</v>
      </c>
      <c r="Z17" s="29">
        <f>+IF(X17&lt;&gt;0,+(Y17/X17)*100,0)</f>
        <v>-7.6510110375486304</v>
      </c>
      <c r="AA17" s="30">
        <f>SUM(AA6:AA16)</f>
        <v>-146076269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-136834596</v>
      </c>
      <c r="D26" s="18"/>
      <c r="E26" s="19">
        <v>-90137842</v>
      </c>
      <c r="F26" s="20">
        <v>-90137842</v>
      </c>
      <c r="G26" s="20">
        <v>-8008159</v>
      </c>
      <c r="H26" s="20">
        <v>-18981316</v>
      </c>
      <c r="I26" s="20">
        <v>-2750314</v>
      </c>
      <c r="J26" s="20">
        <v>-29739789</v>
      </c>
      <c r="K26" s="20">
        <v>-14386799</v>
      </c>
      <c r="L26" s="20">
        <v>-11569971</v>
      </c>
      <c r="M26" s="20">
        <v>-20248407</v>
      </c>
      <c r="N26" s="20">
        <v>-46205177</v>
      </c>
      <c r="O26" s="20"/>
      <c r="P26" s="20"/>
      <c r="Q26" s="20"/>
      <c r="R26" s="20"/>
      <c r="S26" s="20"/>
      <c r="T26" s="20"/>
      <c r="U26" s="20"/>
      <c r="V26" s="20"/>
      <c r="W26" s="20">
        <v>-75944966</v>
      </c>
      <c r="X26" s="20">
        <v>-45068916</v>
      </c>
      <c r="Y26" s="20">
        <v>-30876050</v>
      </c>
      <c r="Z26" s="21">
        <v>68.508525920614545</v>
      </c>
      <c r="AA26" s="22">
        <v>-90137842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-136834596</v>
      </c>
      <c r="D27" s="26">
        <f>SUM(D21:D26)</f>
        <v>0</v>
      </c>
      <c r="E27" s="27">
        <f t="shared" si="1"/>
        <v>-90137842</v>
      </c>
      <c r="F27" s="28">
        <f t="shared" si="1"/>
        <v>-90137842</v>
      </c>
      <c r="G27" s="28">
        <f t="shared" si="1"/>
        <v>-8008159</v>
      </c>
      <c r="H27" s="28">
        <f t="shared" si="1"/>
        <v>-18981316</v>
      </c>
      <c r="I27" s="28">
        <f t="shared" si="1"/>
        <v>-2750314</v>
      </c>
      <c r="J27" s="28">
        <f t="shared" si="1"/>
        <v>-29739789</v>
      </c>
      <c r="K27" s="28">
        <f t="shared" si="1"/>
        <v>-14386799</v>
      </c>
      <c r="L27" s="28">
        <f t="shared" si="1"/>
        <v>-11569971</v>
      </c>
      <c r="M27" s="28">
        <f t="shared" si="1"/>
        <v>-20248407</v>
      </c>
      <c r="N27" s="28">
        <f t="shared" si="1"/>
        <v>-46205177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-75944966</v>
      </c>
      <c r="X27" s="28">
        <f t="shared" si="1"/>
        <v>-45068916</v>
      </c>
      <c r="Y27" s="28">
        <f t="shared" si="1"/>
        <v>-30876050</v>
      </c>
      <c r="Z27" s="29">
        <f>+IF(X27&lt;&gt;0,+(Y27/X27)*100,0)</f>
        <v>68.508525920614545</v>
      </c>
      <c r="AA27" s="30">
        <f>SUM(AA21:AA26)</f>
        <v>-90137842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-257072883</v>
      </c>
      <c r="D38" s="32">
        <f>+D17+D27+D36</f>
        <v>0</v>
      </c>
      <c r="E38" s="33">
        <f t="shared" si="3"/>
        <v>-236214111</v>
      </c>
      <c r="F38" s="2">
        <f t="shared" si="3"/>
        <v>-236214111</v>
      </c>
      <c r="G38" s="2">
        <f t="shared" si="3"/>
        <v>4668460</v>
      </c>
      <c r="H38" s="2">
        <f t="shared" si="3"/>
        <v>-34409569</v>
      </c>
      <c r="I38" s="2">
        <f t="shared" si="3"/>
        <v>-18405931</v>
      </c>
      <c r="J38" s="2">
        <f t="shared" si="3"/>
        <v>-48147040</v>
      </c>
      <c r="K38" s="2">
        <f t="shared" si="3"/>
        <v>-20051126</v>
      </c>
      <c r="L38" s="2">
        <f t="shared" si="3"/>
        <v>-33589474</v>
      </c>
      <c r="M38" s="2">
        <f t="shared" si="3"/>
        <v>-41607308</v>
      </c>
      <c r="N38" s="2">
        <f t="shared" si="3"/>
        <v>-95247908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-143394948</v>
      </c>
      <c r="X38" s="2">
        <f t="shared" si="3"/>
        <v>-118107054</v>
      </c>
      <c r="Y38" s="2">
        <f t="shared" si="3"/>
        <v>-25287894</v>
      </c>
      <c r="Z38" s="34">
        <f>+IF(X38&lt;&gt;0,+(Y38/X38)*100,0)</f>
        <v>21.410993792123541</v>
      </c>
      <c r="AA38" s="35">
        <f>+AA17+AA27+AA36</f>
        <v>-236214111</v>
      </c>
    </row>
    <row r="39" spans="1:27" x14ac:dyDescent="0.25">
      <c r="A39" s="23" t="s">
        <v>60</v>
      </c>
      <c r="B39" s="17"/>
      <c r="C39" s="32">
        <v>-1419969044</v>
      </c>
      <c r="D39" s="32"/>
      <c r="E39" s="33"/>
      <c r="F39" s="2"/>
      <c r="G39" s="2">
        <v>-1658978769</v>
      </c>
      <c r="H39" s="2">
        <f>+G40+H60</f>
        <v>-1654310309</v>
      </c>
      <c r="I39" s="2">
        <f>+H40+I60</f>
        <v>-1688719878</v>
      </c>
      <c r="J39" s="2">
        <f>+G39</f>
        <v>-1658978769</v>
      </c>
      <c r="K39" s="2">
        <f>+I40+K60</f>
        <v>-1707125809</v>
      </c>
      <c r="L39" s="2">
        <f>+K40+L60</f>
        <v>-1727176935</v>
      </c>
      <c r="M39" s="2">
        <f>+L40+M60</f>
        <v>-1760766409</v>
      </c>
      <c r="N39" s="2">
        <f>+K39</f>
        <v>-1707125809</v>
      </c>
      <c r="O39" s="2">
        <f>+M40+O60</f>
        <v>-1802373717</v>
      </c>
      <c r="P39" s="2">
        <f>+O40+P60</f>
        <v>-1802373717</v>
      </c>
      <c r="Q39" s="2">
        <f>+P40+Q60</f>
        <v>-1802373717</v>
      </c>
      <c r="R39" s="2">
        <f>+O39</f>
        <v>-1802373717</v>
      </c>
      <c r="S39" s="2">
        <f>+Q40+S60</f>
        <v>-1802373717</v>
      </c>
      <c r="T39" s="2">
        <f>+S40+T60</f>
        <v>-1802373717</v>
      </c>
      <c r="U39" s="2">
        <f>+T40+U60</f>
        <v>-1802373717</v>
      </c>
      <c r="V39" s="2">
        <f>+S39</f>
        <v>-1802373717</v>
      </c>
      <c r="W39" s="2">
        <f>+G39</f>
        <v>-1658978769</v>
      </c>
      <c r="X39" s="2"/>
      <c r="Y39" s="2">
        <f>+W39-X39</f>
        <v>-1658978769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-1677041927</v>
      </c>
      <c r="D40" s="43">
        <f t="shared" ref="D40:AA40" si="4">+D38+D39</f>
        <v>0</v>
      </c>
      <c r="E40" s="44">
        <f t="shared" si="4"/>
        <v>-236214111</v>
      </c>
      <c r="F40" s="45">
        <f t="shared" si="4"/>
        <v>-236214111</v>
      </c>
      <c r="G40" s="45">
        <f t="shared" si="4"/>
        <v>-1654310309</v>
      </c>
      <c r="H40" s="45">
        <f t="shared" si="4"/>
        <v>-1688719878</v>
      </c>
      <c r="I40" s="45">
        <f t="shared" si="4"/>
        <v>-1707125809</v>
      </c>
      <c r="J40" s="45">
        <f>+I40</f>
        <v>-1707125809</v>
      </c>
      <c r="K40" s="45">
        <f t="shared" si="4"/>
        <v>-1727176935</v>
      </c>
      <c r="L40" s="45">
        <f t="shared" si="4"/>
        <v>-1760766409</v>
      </c>
      <c r="M40" s="45">
        <f t="shared" si="4"/>
        <v>-1802373717</v>
      </c>
      <c r="N40" s="45">
        <f>+M40</f>
        <v>-1802373717</v>
      </c>
      <c r="O40" s="45">
        <f t="shared" si="4"/>
        <v>-1802373717</v>
      </c>
      <c r="P40" s="45">
        <f t="shared" si="4"/>
        <v>-1802373717</v>
      </c>
      <c r="Q40" s="45">
        <f t="shared" si="4"/>
        <v>-1802373717</v>
      </c>
      <c r="R40" s="45">
        <f>+Q40</f>
        <v>-1802373717</v>
      </c>
      <c r="S40" s="45">
        <f t="shared" si="4"/>
        <v>-1802373717</v>
      </c>
      <c r="T40" s="45">
        <f t="shared" si="4"/>
        <v>-1802373717</v>
      </c>
      <c r="U40" s="45">
        <f t="shared" si="4"/>
        <v>-1802373717</v>
      </c>
      <c r="V40" s="45">
        <f>+U40</f>
        <v>-1802373717</v>
      </c>
      <c r="W40" s="45">
        <f>+V40</f>
        <v>-1802373717</v>
      </c>
      <c r="X40" s="45">
        <f t="shared" si="4"/>
        <v>-118107054</v>
      </c>
      <c r="Y40" s="45">
        <f t="shared" si="4"/>
        <v>-1684266663</v>
      </c>
      <c r="Z40" s="46">
        <f>+IF(X40&lt;&gt;0,+(Y40/X40)*100,0)</f>
        <v>1426.0508631431956</v>
      </c>
      <c r="AA40" s="47">
        <f t="shared" si="4"/>
        <v>-236214111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-1658978769</v>
      </c>
      <c r="J60">
        <v>-1658978769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4025778</v>
      </c>
      <c r="D7" s="18"/>
      <c r="E7" s="19">
        <v>32609146</v>
      </c>
      <c r="F7" s="20">
        <v>32609146</v>
      </c>
      <c r="G7" s="20">
        <v>334525</v>
      </c>
      <c r="H7" s="20">
        <v>294190</v>
      </c>
      <c r="I7" s="20">
        <v>162708</v>
      </c>
      <c r="J7" s="20">
        <v>791423</v>
      </c>
      <c r="K7" s="20">
        <v>7240380</v>
      </c>
      <c r="L7" s="20">
        <v>460794</v>
      </c>
      <c r="M7" s="20">
        <v>292865</v>
      </c>
      <c r="N7" s="20">
        <v>7994039</v>
      </c>
      <c r="O7" s="20"/>
      <c r="P7" s="20"/>
      <c r="Q7" s="20"/>
      <c r="R7" s="20"/>
      <c r="S7" s="20"/>
      <c r="T7" s="20"/>
      <c r="U7" s="20"/>
      <c r="V7" s="20"/>
      <c r="W7" s="20">
        <v>8785462</v>
      </c>
      <c r="X7" s="20">
        <v>16223051</v>
      </c>
      <c r="Y7" s="20">
        <v>-7437589</v>
      </c>
      <c r="Z7" s="21">
        <v>-45.845809151435205</v>
      </c>
      <c r="AA7" s="22">
        <v>32609146</v>
      </c>
    </row>
    <row r="8" spans="1:27" x14ac:dyDescent="0.25">
      <c r="A8" s="23" t="s">
        <v>36</v>
      </c>
      <c r="B8" s="17" t="s">
        <v>32</v>
      </c>
      <c r="C8" s="18">
        <v>26623</v>
      </c>
      <c r="D8" s="18"/>
      <c r="E8" s="19"/>
      <c r="F8" s="20"/>
      <c r="G8" s="20">
        <v>692</v>
      </c>
      <c r="H8" s="20">
        <v>3176</v>
      </c>
      <c r="I8" s="20">
        <v>692</v>
      </c>
      <c r="J8" s="20">
        <v>4560</v>
      </c>
      <c r="K8" s="20">
        <v>4502</v>
      </c>
      <c r="L8" s="20">
        <v>13510</v>
      </c>
      <c r="M8" s="20">
        <v>7134</v>
      </c>
      <c r="N8" s="20">
        <v>25146</v>
      </c>
      <c r="O8" s="20"/>
      <c r="P8" s="20"/>
      <c r="Q8" s="20"/>
      <c r="R8" s="20"/>
      <c r="S8" s="20"/>
      <c r="T8" s="20"/>
      <c r="U8" s="20"/>
      <c r="V8" s="20"/>
      <c r="W8" s="20">
        <v>29706</v>
      </c>
      <c r="X8" s="20"/>
      <c r="Y8" s="20">
        <v>29706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-36901307</v>
      </c>
      <c r="D14" s="18"/>
      <c r="E14" s="19"/>
      <c r="F14" s="20"/>
      <c r="G14" s="20">
        <v>-10037519</v>
      </c>
      <c r="H14" s="20">
        <v>-2519417</v>
      </c>
      <c r="I14" s="20">
        <v>-4808377</v>
      </c>
      <c r="J14" s="20">
        <v>-17365313</v>
      </c>
      <c r="K14" s="20">
        <v>-701151</v>
      </c>
      <c r="L14" s="20">
        <v>-4225680</v>
      </c>
      <c r="M14" s="20">
        <v>-11624929</v>
      </c>
      <c r="N14" s="20">
        <v>-16551760</v>
      </c>
      <c r="O14" s="20"/>
      <c r="P14" s="20"/>
      <c r="Q14" s="20"/>
      <c r="R14" s="20"/>
      <c r="S14" s="20"/>
      <c r="T14" s="20"/>
      <c r="U14" s="20"/>
      <c r="V14" s="20"/>
      <c r="W14" s="20">
        <v>-33917073</v>
      </c>
      <c r="X14" s="20"/>
      <c r="Y14" s="20">
        <v>-33917073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-32848906</v>
      </c>
      <c r="D17" s="26">
        <f>SUM(D6:D16)</f>
        <v>0</v>
      </c>
      <c r="E17" s="27">
        <f t="shared" si="0"/>
        <v>32609146</v>
      </c>
      <c r="F17" s="28">
        <f t="shared" si="0"/>
        <v>32609146</v>
      </c>
      <c r="G17" s="28">
        <f t="shared" si="0"/>
        <v>-9702302</v>
      </c>
      <c r="H17" s="28">
        <f t="shared" si="0"/>
        <v>-2222051</v>
      </c>
      <c r="I17" s="28">
        <f t="shared" si="0"/>
        <v>-4644977</v>
      </c>
      <c r="J17" s="28">
        <f t="shared" si="0"/>
        <v>-16569330</v>
      </c>
      <c r="K17" s="28">
        <f t="shared" si="0"/>
        <v>6543731</v>
      </c>
      <c r="L17" s="28">
        <f t="shared" si="0"/>
        <v>-3751376</v>
      </c>
      <c r="M17" s="28">
        <f t="shared" si="0"/>
        <v>-11324930</v>
      </c>
      <c r="N17" s="28">
        <f t="shared" si="0"/>
        <v>-8532575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-25101905</v>
      </c>
      <c r="X17" s="28">
        <f t="shared" si="0"/>
        <v>16223051</v>
      </c>
      <c r="Y17" s="28">
        <f t="shared" si="0"/>
        <v>-41324956</v>
      </c>
      <c r="Z17" s="29">
        <f>+IF(X17&lt;&gt;0,+(Y17/X17)*100,0)</f>
        <v>-254.7298655474855</v>
      </c>
      <c r="AA17" s="30">
        <f>SUM(AA6:AA16)</f>
        <v>32609146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-31393499</v>
      </c>
      <c r="D26" s="18"/>
      <c r="E26" s="19">
        <v>-46748513</v>
      </c>
      <c r="F26" s="20">
        <v>-46748513</v>
      </c>
      <c r="G26" s="20">
        <v>-4023298</v>
      </c>
      <c r="H26" s="20"/>
      <c r="I26" s="20">
        <v>-753276</v>
      </c>
      <c r="J26" s="20">
        <v>-4776574</v>
      </c>
      <c r="K26" s="20">
        <v>-15991281</v>
      </c>
      <c r="L26" s="20">
        <v>-4812514</v>
      </c>
      <c r="M26" s="20">
        <v>-6301301</v>
      </c>
      <c r="N26" s="20">
        <v>-27105096</v>
      </c>
      <c r="O26" s="20"/>
      <c r="P26" s="20"/>
      <c r="Q26" s="20"/>
      <c r="R26" s="20"/>
      <c r="S26" s="20"/>
      <c r="T26" s="20"/>
      <c r="U26" s="20"/>
      <c r="V26" s="20"/>
      <c r="W26" s="20">
        <v>-31881670</v>
      </c>
      <c r="X26" s="20">
        <v>-23257386</v>
      </c>
      <c r="Y26" s="20">
        <v>-8624284</v>
      </c>
      <c r="Z26" s="21">
        <v>37.081914536741145</v>
      </c>
      <c r="AA26" s="22">
        <v>-46748513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-31393499</v>
      </c>
      <c r="D27" s="26">
        <f>SUM(D21:D26)</f>
        <v>0</v>
      </c>
      <c r="E27" s="27">
        <f t="shared" si="1"/>
        <v>-46748513</v>
      </c>
      <c r="F27" s="28">
        <f t="shared" si="1"/>
        <v>-46748513</v>
      </c>
      <c r="G27" s="28">
        <f t="shared" si="1"/>
        <v>-4023298</v>
      </c>
      <c r="H27" s="28">
        <f t="shared" si="1"/>
        <v>0</v>
      </c>
      <c r="I27" s="28">
        <f t="shared" si="1"/>
        <v>-753276</v>
      </c>
      <c r="J27" s="28">
        <f t="shared" si="1"/>
        <v>-4776574</v>
      </c>
      <c r="K27" s="28">
        <f t="shared" si="1"/>
        <v>-15991281</v>
      </c>
      <c r="L27" s="28">
        <f t="shared" si="1"/>
        <v>-4812514</v>
      </c>
      <c r="M27" s="28">
        <f t="shared" si="1"/>
        <v>-6301301</v>
      </c>
      <c r="N27" s="28">
        <f t="shared" si="1"/>
        <v>-27105096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-31881670</v>
      </c>
      <c r="X27" s="28">
        <f t="shared" si="1"/>
        <v>-23257386</v>
      </c>
      <c r="Y27" s="28">
        <f t="shared" si="1"/>
        <v>-8624284</v>
      </c>
      <c r="Z27" s="29">
        <f>+IF(X27&lt;&gt;0,+(Y27/X27)*100,0)</f>
        <v>37.081914536741145</v>
      </c>
      <c r="AA27" s="30">
        <f>SUM(AA21:AA26)</f>
        <v>-46748513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-64242405</v>
      </c>
      <c r="D38" s="32">
        <f>+D17+D27+D36</f>
        <v>0</v>
      </c>
      <c r="E38" s="33">
        <f t="shared" si="3"/>
        <v>-14139367</v>
      </c>
      <c r="F38" s="2">
        <f t="shared" si="3"/>
        <v>-14139367</v>
      </c>
      <c r="G38" s="2">
        <f t="shared" si="3"/>
        <v>-13725600</v>
      </c>
      <c r="H38" s="2">
        <f t="shared" si="3"/>
        <v>-2222051</v>
      </c>
      <c r="I38" s="2">
        <f t="shared" si="3"/>
        <v>-5398253</v>
      </c>
      <c r="J38" s="2">
        <f t="shared" si="3"/>
        <v>-21345904</v>
      </c>
      <c r="K38" s="2">
        <f t="shared" si="3"/>
        <v>-9447550</v>
      </c>
      <c r="L38" s="2">
        <f t="shared" si="3"/>
        <v>-8563890</v>
      </c>
      <c r="M38" s="2">
        <f t="shared" si="3"/>
        <v>-17626231</v>
      </c>
      <c r="N38" s="2">
        <f t="shared" si="3"/>
        <v>-35637671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-56983575</v>
      </c>
      <c r="X38" s="2">
        <f t="shared" si="3"/>
        <v>-7034335</v>
      </c>
      <c r="Y38" s="2">
        <f t="shared" si="3"/>
        <v>-49949240</v>
      </c>
      <c r="Z38" s="34">
        <f>+IF(X38&lt;&gt;0,+(Y38/X38)*100,0)</f>
        <v>710.07764060142154</v>
      </c>
      <c r="AA38" s="35">
        <f>+AA17+AA27+AA36</f>
        <v>-14139367</v>
      </c>
    </row>
    <row r="39" spans="1:27" x14ac:dyDescent="0.25">
      <c r="A39" s="23" t="s">
        <v>60</v>
      </c>
      <c r="B39" s="17"/>
      <c r="C39" s="32">
        <v>-86245671</v>
      </c>
      <c r="D39" s="32"/>
      <c r="E39" s="33"/>
      <c r="F39" s="2"/>
      <c r="G39" s="2">
        <v>-156953968</v>
      </c>
      <c r="H39" s="2">
        <f>+G40+H60</f>
        <v>-170679568</v>
      </c>
      <c r="I39" s="2">
        <f>+H40+I60</f>
        <v>-172901619</v>
      </c>
      <c r="J39" s="2">
        <f>+G39</f>
        <v>-156953968</v>
      </c>
      <c r="K39" s="2">
        <f>+I40+K60</f>
        <v>-178299872</v>
      </c>
      <c r="L39" s="2">
        <f>+K40+L60</f>
        <v>-187747422</v>
      </c>
      <c r="M39" s="2">
        <f>+L40+M60</f>
        <v>-196311312</v>
      </c>
      <c r="N39" s="2">
        <f>+K39</f>
        <v>-178299872</v>
      </c>
      <c r="O39" s="2">
        <f>+M40+O60</f>
        <v>-213937543</v>
      </c>
      <c r="P39" s="2">
        <f>+O40+P60</f>
        <v>-213937543</v>
      </c>
      <c r="Q39" s="2">
        <f>+P40+Q60</f>
        <v>-213937543</v>
      </c>
      <c r="R39" s="2">
        <f>+O39</f>
        <v>-213937543</v>
      </c>
      <c r="S39" s="2">
        <f>+Q40+S60</f>
        <v>-213937543</v>
      </c>
      <c r="T39" s="2">
        <f>+S40+T60</f>
        <v>-213937543</v>
      </c>
      <c r="U39" s="2">
        <f>+T40+U60</f>
        <v>-213937543</v>
      </c>
      <c r="V39" s="2">
        <f>+S39</f>
        <v>-213937543</v>
      </c>
      <c r="W39" s="2">
        <f>+G39</f>
        <v>-156953968</v>
      </c>
      <c r="X39" s="2"/>
      <c r="Y39" s="2">
        <f>+W39-X39</f>
        <v>-156953968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-150488076</v>
      </c>
      <c r="D40" s="43">
        <f t="shared" ref="D40:AA40" si="4">+D38+D39</f>
        <v>0</v>
      </c>
      <c r="E40" s="44">
        <f t="shared" si="4"/>
        <v>-14139367</v>
      </c>
      <c r="F40" s="45">
        <f t="shared" si="4"/>
        <v>-14139367</v>
      </c>
      <c r="G40" s="45">
        <f t="shared" si="4"/>
        <v>-170679568</v>
      </c>
      <c r="H40" s="45">
        <f t="shared" si="4"/>
        <v>-172901619</v>
      </c>
      <c r="I40" s="45">
        <f t="shared" si="4"/>
        <v>-178299872</v>
      </c>
      <c r="J40" s="45">
        <f>+I40</f>
        <v>-178299872</v>
      </c>
      <c r="K40" s="45">
        <f t="shared" si="4"/>
        <v>-187747422</v>
      </c>
      <c r="L40" s="45">
        <f t="shared" si="4"/>
        <v>-196311312</v>
      </c>
      <c r="M40" s="45">
        <f t="shared" si="4"/>
        <v>-213937543</v>
      </c>
      <c r="N40" s="45">
        <f>+M40</f>
        <v>-213937543</v>
      </c>
      <c r="O40" s="45">
        <f t="shared" si="4"/>
        <v>-213937543</v>
      </c>
      <c r="P40" s="45">
        <f t="shared" si="4"/>
        <v>-213937543</v>
      </c>
      <c r="Q40" s="45">
        <f t="shared" si="4"/>
        <v>-213937543</v>
      </c>
      <c r="R40" s="45">
        <f>+Q40</f>
        <v>-213937543</v>
      </c>
      <c r="S40" s="45">
        <f t="shared" si="4"/>
        <v>-213937543</v>
      </c>
      <c r="T40" s="45">
        <f t="shared" si="4"/>
        <v>-213937543</v>
      </c>
      <c r="U40" s="45">
        <f t="shared" si="4"/>
        <v>-213937543</v>
      </c>
      <c r="V40" s="45">
        <f>+U40</f>
        <v>-213937543</v>
      </c>
      <c r="W40" s="45">
        <f>+V40</f>
        <v>-213937543</v>
      </c>
      <c r="X40" s="45">
        <f t="shared" si="4"/>
        <v>-7034335</v>
      </c>
      <c r="Y40" s="45">
        <f t="shared" si="4"/>
        <v>-206903208</v>
      </c>
      <c r="Z40" s="46">
        <f>+IF(X40&lt;&gt;0,+(Y40/X40)*100,0)</f>
        <v>2941.3328765263527</v>
      </c>
      <c r="AA40" s="47">
        <f t="shared" si="4"/>
        <v>-14139367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-156953968</v>
      </c>
      <c r="J60">
        <v>-156953968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19814532</v>
      </c>
      <c r="D7" s="18"/>
      <c r="E7" s="19">
        <v>68852032</v>
      </c>
      <c r="F7" s="20">
        <v>68852032</v>
      </c>
      <c r="G7" s="20">
        <v>2744463</v>
      </c>
      <c r="H7" s="20">
        <v>3741063</v>
      </c>
      <c r="I7" s="20">
        <v>3448031</v>
      </c>
      <c r="J7" s="20">
        <v>9933557</v>
      </c>
      <c r="K7" s="20">
        <v>5131102</v>
      </c>
      <c r="L7" s="20">
        <v>2932207</v>
      </c>
      <c r="M7" s="20">
        <v>3938248</v>
      </c>
      <c r="N7" s="20">
        <v>12001557</v>
      </c>
      <c r="O7" s="20"/>
      <c r="P7" s="20"/>
      <c r="Q7" s="20"/>
      <c r="R7" s="20"/>
      <c r="S7" s="20"/>
      <c r="T7" s="20"/>
      <c r="U7" s="20"/>
      <c r="V7" s="20"/>
      <c r="W7" s="20">
        <v>21935114</v>
      </c>
      <c r="X7" s="20">
        <v>34426020</v>
      </c>
      <c r="Y7" s="20">
        <v>-12490906</v>
      </c>
      <c r="Z7" s="21">
        <v>-36.283328714733798</v>
      </c>
      <c r="AA7" s="22">
        <v>68852032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79773000</v>
      </c>
      <c r="F10" s="20">
        <v>79773000</v>
      </c>
      <c r="G10" s="20">
        <v>20000000</v>
      </c>
      <c r="H10" s="20"/>
      <c r="I10" s="20"/>
      <c r="J10" s="20">
        <v>20000000</v>
      </c>
      <c r="K10" s="20"/>
      <c r="L10" s="20">
        <v>12500000</v>
      </c>
      <c r="M10" s="20"/>
      <c r="N10" s="20">
        <v>12500000</v>
      </c>
      <c r="O10" s="20"/>
      <c r="P10" s="20"/>
      <c r="Q10" s="20"/>
      <c r="R10" s="20"/>
      <c r="S10" s="20"/>
      <c r="T10" s="20"/>
      <c r="U10" s="20"/>
      <c r="V10" s="20"/>
      <c r="W10" s="20">
        <v>32500000</v>
      </c>
      <c r="X10" s="20">
        <v>37377000</v>
      </c>
      <c r="Y10" s="20">
        <v>-4877000</v>
      </c>
      <c r="Z10" s="21">
        <v>-13.048131203681409</v>
      </c>
      <c r="AA10" s="22">
        <v>79773000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-26545444</v>
      </c>
      <c r="D14" s="18"/>
      <c r="E14" s="19"/>
      <c r="F14" s="20"/>
      <c r="G14" s="20">
        <v>-1395906</v>
      </c>
      <c r="H14" s="20">
        <v>-2675685</v>
      </c>
      <c r="I14" s="20">
        <v>-673853</v>
      </c>
      <c r="J14" s="20">
        <v>-4745444</v>
      </c>
      <c r="K14" s="20">
        <v>-343316</v>
      </c>
      <c r="L14" s="20">
        <v>-339977</v>
      </c>
      <c r="M14" s="20">
        <v>-2054960</v>
      </c>
      <c r="N14" s="20">
        <v>-2738253</v>
      </c>
      <c r="O14" s="20"/>
      <c r="P14" s="20"/>
      <c r="Q14" s="20"/>
      <c r="R14" s="20"/>
      <c r="S14" s="20"/>
      <c r="T14" s="20"/>
      <c r="U14" s="20"/>
      <c r="V14" s="20"/>
      <c r="W14" s="20">
        <v>-7483697</v>
      </c>
      <c r="X14" s="20"/>
      <c r="Y14" s="20">
        <v>-7483697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63269088</v>
      </c>
      <c r="D17" s="26">
        <f>SUM(D6:D16)</f>
        <v>0</v>
      </c>
      <c r="E17" s="27">
        <f t="shared" si="0"/>
        <v>148625032</v>
      </c>
      <c r="F17" s="28">
        <f t="shared" si="0"/>
        <v>148625032</v>
      </c>
      <c r="G17" s="28">
        <f t="shared" si="0"/>
        <v>21348557</v>
      </c>
      <c r="H17" s="28">
        <f t="shared" si="0"/>
        <v>1065378</v>
      </c>
      <c r="I17" s="28">
        <f t="shared" si="0"/>
        <v>2774178</v>
      </c>
      <c r="J17" s="28">
        <f t="shared" si="0"/>
        <v>25188113</v>
      </c>
      <c r="K17" s="28">
        <f t="shared" si="0"/>
        <v>4787786</v>
      </c>
      <c r="L17" s="28">
        <f t="shared" si="0"/>
        <v>15092230</v>
      </c>
      <c r="M17" s="28">
        <f t="shared" si="0"/>
        <v>1883288</v>
      </c>
      <c r="N17" s="28">
        <f t="shared" si="0"/>
        <v>21763304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46951417</v>
      </c>
      <c r="X17" s="28">
        <f t="shared" si="0"/>
        <v>71803020</v>
      </c>
      <c r="Y17" s="28">
        <f t="shared" si="0"/>
        <v>-24851603</v>
      </c>
      <c r="Z17" s="29">
        <f>+IF(X17&lt;&gt;0,+(Y17/X17)*100,0)</f>
        <v>-34.610804670889891</v>
      </c>
      <c r="AA17" s="30">
        <f>SUM(AA6:AA16)</f>
        <v>148625032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-8596701</v>
      </c>
      <c r="D26" s="18"/>
      <c r="E26" s="19">
        <v>-39473043</v>
      </c>
      <c r="F26" s="20">
        <v>-39473043</v>
      </c>
      <c r="G26" s="20">
        <v>-3316760</v>
      </c>
      <c r="H26" s="20">
        <v>-1162289</v>
      </c>
      <c r="I26" s="20">
        <v>-428168</v>
      </c>
      <c r="J26" s="20">
        <v>-4907217</v>
      </c>
      <c r="K26" s="20">
        <v>-398915</v>
      </c>
      <c r="L26" s="20"/>
      <c r="M26" s="20">
        <v>-2226755</v>
      </c>
      <c r="N26" s="20">
        <v>-2625670</v>
      </c>
      <c r="O26" s="20"/>
      <c r="P26" s="20"/>
      <c r="Q26" s="20"/>
      <c r="R26" s="20"/>
      <c r="S26" s="20"/>
      <c r="T26" s="20"/>
      <c r="U26" s="20"/>
      <c r="V26" s="20"/>
      <c r="W26" s="20">
        <v>-7532887</v>
      </c>
      <c r="X26" s="20">
        <v>-19736520</v>
      </c>
      <c r="Y26" s="20">
        <v>12203633</v>
      </c>
      <c r="Z26" s="21">
        <v>-61.832749643807517</v>
      </c>
      <c r="AA26" s="22">
        <v>-39473043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-8596701</v>
      </c>
      <c r="D27" s="26">
        <f>SUM(D21:D26)</f>
        <v>0</v>
      </c>
      <c r="E27" s="27">
        <f t="shared" si="1"/>
        <v>-39473043</v>
      </c>
      <c r="F27" s="28">
        <f t="shared" si="1"/>
        <v>-39473043</v>
      </c>
      <c r="G27" s="28">
        <f t="shared" si="1"/>
        <v>-3316760</v>
      </c>
      <c r="H27" s="28">
        <f t="shared" si="1"/>
        <v>-1162289</v>
      </c>
      <c r="I27" s="28">
        <f t="shared" si="1"/>
        <v>-428168</v>
      </c>
      <c r="J27" s="28">
        <f t="shared" si="1"/>
        <v>-4907217</v>
      </c>
      <c r="K27" s="28">
        <f t="shared" si="1"/>
        <v>-398915</v>
      </c>
      <c r="L27" s="28">
        <f t="shared" si="1"/>
        <v>0</v>
      </c>
      <c r="M27" s="28">
        <f t="shared" si="1"/>
        <v>-2226755</v>
      </c>
      <c r="N27" s="28">
        <f t="shared" si="1"/>
        <v>-2625670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-7532887</v>
      </c>
      <c r="X27" s="28">
        <f t="shared" si="1"/>
        <v>-19736520</v>
      </c>
      <c r="Y27" s="28">
        <f t="shared" si="1"/>
        <v>12203633</v>
      </c>
      <c r="Z27" s="29">
        <f>+IF(X27&lt;&gt;0,+(Y27/X27)*100,0)</f>
        <v>-61.832749643807517</v>
      </c>
      <c r="AA27" s="30">
        <f>SUM(AA21:AA26)</f>
        <v>-39473043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54672387</v>
      </c>
      <c r="D38" s="32">
        <f>+D17+D27+D36</f>
        <v>0</v>
      </c>
      <c r="E38" s="33">
        <f t="shared" si="3"/>
        <v>109151989</v>
      </c>
      <c r="F38" s="2">
        <f t="shared" si="3"/>
        <v>109151989</v>
      </c>
      <c r="G38" s="2">
        <f t="shared" si="3"/>
        <v>18031797</v>
      </c>
      <c r="H38" s="2">
        <f t="shared" si="3"/>
        <v>-96911</v>
      </c>
      <c r="I38" s="2">
        <f t="shared" si="3"/>
        <v>2346010</v>
      </c>
      <c r="J38" s="2">
        <f t="shared" si="3"/>
        <v>20280896</v>
      </c>
      <c r="K38" s="2">
        <f t="shared" si="3"/>
        <v>4388871</v>
      </c>
      <c r="L38" s="2">
        <f t="shared" si="3"/>
        <v>15092230</v>
      </c>
      <c r="M38" s="2">
        <f t="shared" si="3"/>
        <v>-343467</v>
      </c>
      <c r="N38" s="2">
        <f t="shared" si="3"/>
        <v>19137634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39418530</v>
      </c>
      <c r="X38" s="2">
        <f t="shared" si="3"/>
        <v>52066500</v>
      </c>
      <c r="Y38" s="2">
        <f t="shared" si="3"/>
        <v>-12647970</v>
      </c>
      <c r="Z38" s="34">
        <f>+IF(X38&lt;&gt;0,+(Y38/X38)*100,0)</f>
        <v>-24.291953559390393</v>
      </c>
      <c r="AA38" s="35">
        <f>+AA17+AA27+AA36</f>
        <v>109151989</v>
      </c>
    </row>
    <row r="39" spans="1:27" x14ac:dyDescent="0.25">
      <c r="A39" s="23" t="s">
        <v>60</v>
      </c>
      <c r="B39" s="17"/>
      <c r="C39" s="32">
        <v>131165977</v>
      </c>
      <c r="D39" s="32"/>
      <c r="E39" s="33">
        <v>131165977</v>
      </c>
      <c r="F39" s="2">
        <v>131165977</v>
      </c>
      <c r="G39" s="2">
        <v>250400153</v>
      </c>
      <c r="H39" s="2">
        <f>+G40+H60</f>
        <v>268431950</v>
      </c>
      <c r="I39" s="2">
        <f>+H40+I60</f>
        <v>268335039</v>
      </c>
      <c r="J39" s="2">
        <f>+G39</f>
        <v>250400153</v>
      </c>
      <c r="K39" s="2">
        <f>+I40+K60</f>
        <v>270681049</v>
      </c>
      <c r="L39" s="2">
        <f>+K40+L60</f>
        <v>275069920</v>
      </c>
      <c r="M39" s="2">
        <f>+L40+M60</f>
        <v>290162150</v>
      </c>
      <c r="N39" s="2">
        <f>+K39</f>
        <v>270681049</v>
      </c>
      <c r="O39" s="2">
        <f>+M40+O60</f>
        <v>289818683</v>
      </c>
      <c r="P39" s="2">
        <f>+O40+P60</f>
        <v>289818683</v>
      </c>
      <c r="Q39" s="2">
        <f>+P40+Q60</f>
        <v>289818683</v>
      </c>
      <c r="R39" s="2">
        <f>+O39</f>
        <v>289818683</v>
      </c>
      <c r="S39" s="2">
        <f>+Q40+S60</f>
        <v>289818683</v>
      </c>
      <c r="T39" s="2">
        <f>+S40+T60</f>
        <v>289818683</v>
      </c>
      <c r="U39" s="2">
        <f>+T40+U60</f>
        <v>289818683</v>
      </c>
      <c r="V39" s="2">
        <f>+S39</f>
        <v>289818683</v>
      </c>
      <c r="W39" s="2">
        <f>+G39</f>
        <v>250400153</v>
      </c>
      <c r="X39" s="2">
        <v>131165977</v>
      </c>
      <c r="Y39" s="2">
        <f>+W39-X39</f>
        <v>119234176</v>
      </c>
      <c r="Z39" s="34">
        <f>+IF(X39&lt;&gt;0,+(Y39/X39)*100,0)</f>
        <v>90.903280505431681</v>
      </c>
      <c r="AA39" s="35">
        <v>131165977</v>
      </c>
    </row>
    <row r="40" spans="1:27" x14ac:dyDescent="0.25">
      <c r="A40" s="41" t="s">
        <v>62</v>
      </c>
      <c r="B40" s="42" t="s">
        <v>61</v>
      </c>
      <c r="C40" s="43">
        <f>+C38+C39</f>
        <v>185838364</v>
      </c>
      <c r="D40" s="43">
        <f t="shared" ref="D40:AA40" si="4">+D38+D39</f>
        <v>0</v>
      </c>
      <c r="E40" s="44">
        <f t="shared" si="4"/>
        <v>240317966</v>
      </c>
      <c r="F40" s="45">
        <f t="shared" si="4"/>
        <v>240317966</v>
      </c>
      <c r="G40" s="45">
        <f t="shared" si="4"/>
        <v>268431950</v>
      </c>
      <c r="H40" s="45">
        <f t="shared" si="4"/>
        <v>268335039</v>
      </c>
      <c r="I40" s="45">
        <f t="shared" si="4"/>
        <v>270681049</v>
      </c>
      <c r="J40" s="45">
        <f>+I40</f>
        <v>270681049</v>
      </c>
      <c r="K40" s="45">
        <f t="shared" si="4"/>
        <v>275069920</v>
      </c>
      <c r="L40" s="45">
        <f t="shared" si="4"/>
        <v>290162150</v>
      </c>
      <c r="M40" s="45">
        <f t="shared" si="4"/>
        <v>289818683</v>
      </c>
      <c r="N40" s="45">
        <f>+M40</f>
        <v>289818683</v>
      </c>
      <c r="O40" s="45">
        <f t="shared" si="4"/>
        <v>289818683</v>
      </c>
      <c r="P40" s="45">
        <f t="shared" si="4"/>
        <v>289818683</v>
      </c>
      <c r="Q40" s="45">
        <f t="shared" si="4"/>
        <v>289818683</v>
      </c>
      <c r="R40" s="45">
        <f>+Q40</f>
        <v>289818683</v>
      </c>
      <c r="S40" s="45">
        <f t="shared" si="4"/>
        <v>289818683</v>
      </c>
      <c r="T40" s="45">
        <f t="shared" si="4"/>
        <v>289818683</v>
      </c>
      <c r="U40" s="45">
        <f t="shared" si="4"/>
        <v>289818683</v>
      </c>
      <c r="V40" s="45">
        <f>+U40</f>
        <v>289818683</v>
      </c>
      <c r="W40" s="45">
        <f>+V40</f>
        <v>289818683</v>
      </c>
      <c r="X40" s="45">
        <f t="shared" si="4"/>
        <v>183232477</v>
      </c>
      <c r="Y40" s="45">
        <f t="shared" si="4"/>
        <v>106586206</v>
      </c>
      <c r="Z40" s="46">
        <f>+IF(X40&lt;&gt;0,+(Y40/X40)*100,0)</f>
        <v>58.16993130535478</v>
      </c>
      <c r="AA40" s="47">
        <f t="shared" si="4"/>
        <v>240317966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250400153</v>
      </c>
      <c r="J60">
        <v>250400153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1859265</v>
      </c>
      <c r="D7" s="18"/>
      <c r="E7" s="19">
        <v>28286023</v>
      </c>
      <c r="F7" s="20">
        <v>28286023</v>
      </c>
      <c r="G7" s="20"/>
      <c r="H7" s="20"/>
      <c r="I7" s="20"/>
      <c r="J7" s="20"/>
      <c r="K7" s="20">
        <v>1465154</v>
      </c>
      <c r="L7" s="20">
        <v>494744</v>
      </c>
      <c r="M7" s="20">
        <v>634459</v>
      </c>
      <c r="N7" s="20">
        <v>2594357</v>
      </c>
      <c r="O7" s="20"/>
      <c r="P7" s="20"/>
      <c r="Q7" s="20"/>
      <c r="R7" s="20"/>
      <c r="S7" s="20"/>
      <c r="T7" s="20"/>
      <c r="U7" s="20"/>
      <c r="V7" s="20"/>
      <c r="W7" s="20">
        <v>2594357</v>
      </c>
      <c r="X7" s="20">
        <v>14143014</v>
      </c>
      <c r="Y7" s="20">
        <v>-11548657</v>
      </c>
      <c r="Z7" s="21">
        <v>-81.656265064858175</v>
      </c>
      <c r="AA7" s="22">
        <v>28286023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476546136</v>
      </c>
      <c r="D10" s="18"/>
      <c r="E10" s="19">
        <v>527117000</v>
      </c>
      <c r="F10" s="20">
        <v>527117000</v>
      </c>
      <c r="G10" s="20"/>
      <c r="H10" s="20"/>
      <c r="I10" s="20"/>
      <c r="J10" s="20"/>
      <c r="K10" s="20">
        <v>297000000</v>
      </c>
      <c r="L10" s="20"/>
      <c r="M10" s="20">
        <v>153162000</v>
      </c>
      <c r="N10" s="20">
        <v>450162000</v>
      </c>
      <c r="O10" s="20"/>
      <c r="P10" s="20"/>
      <c r="Q10" s="20"/>
      <c r="R10" s="20"/>
      <c r="S10" s="20"/>
      <c r="T10" s="20"/>
      <c r="U10" s="20"/>
      <c r="V10" s="20"/>
      <c r="W10" s="20">
        <v>450162000</v>
      </c>
      <c r="X10" s="20">
        <v>263558502</v>
      </c>
      <c r="Y10" s="20">
        <v>186603498</v>
      </c>
      <c r="Z10" s="21">
        <v>70.801547506139642</v>
      </c>
      <c r="AA10" s="22">
        <v>527117000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-263044627</v>
      </c>
      <c r="F14" s="20">
        <v>-263044627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-131522316</v>
      </c>
      <c r="Y14" s="20">
        <v>131522316</v>
      </c>
      <c r="Z14" s="21">
        <v>-100</v>
      </c>
      <c r="AA14" s="22">
        <v>-263044627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478405401</v>
      </c>
      <c r="D17" s="26">
        <f>SUM(D6:D16)</f>
        <v>0</v>
      </c>
      <c r="E17" s="27">
        <f t="shared" si="0"/>
        <v>292358396</v>
      </c>
      <c r="F17" s="28">
        <f t="shared" si="0"/>
        <v>292358396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298465154</v>
      </c>
      <c r="L17" s="28">
        <f t="shared" si="0"/>
        <v>494744</v>
      </c>
      <c r="M17" s="28">
        <f t="shared" si="0"/>
        <v>153796459</v>
      </c>
      <c r="N17" s="28">
        <f t="shared" si="0"/>
        <v>452756357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452756357</v>
      </c>
      <c r="X17" s="28">
        <f t="shared" si="0"/>
        <v>146179200</v>
      </c>
      <c r="Y17" s="28">
        <f t="shared" si="0"/>
        <v>306577157</v>
      </c>
      <c r="Z17" s="29">
        <f>+IF(X17&lt;&gt;0,+(Y17/X17)*100,0)</f>
        <v>209.72693584312952</v>
      </c>
      <c r="AA17" s="30">
        <f>SUM(AA6:AA16)</f>
        <v>292358396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-275799900</v>
      </c>
      <c r="F26" s="20">
        <v>-275799900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-137899968</v>
      </c>
      <c r="Y26" s="20">
        <v>137899968</v>
      </c>
      <c r="Z26" s="21">
        <v>-100</v>
      </c>
      <c r="AA26" s="22">
        <v>-275799900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-275799900</v>
      </c>
      <c r="F27" s="28">
        <f t="shared" si="1"/>
        <v>-275799900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-137899968</v>
      </c>
      <c r="Y27" s="28">
        <f t="shared" si="1"/>
        <v>137899968</v>
      </c>
      <c r="Z27" s="29">
        <f>+IF(X27&lt;&gt;0,+(Y27/X27)*100,0)</f>
        <v>-100</v>
      </c>
      <c r="AA27" s="30">
        <f>SUM(AA21:AA26)</f>
        <v>-275799900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478405401</v>
      </c>
      <c r="D38" s="32">
        <f>+D17+D27+D36</f>
        <v>0</v>
      </c>
      <c r="E38" s="33">
        <f t="shared" si="3"/>
        <v>16558496</v>
      </c>
      <c r="F38" s="2">
        <f t="shared" si="3"/>
        <v>16558496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298465154</v>
      </c>
      <c r="L38" s="2">
        <f t="shared" si="3"/>
        <v>494744</v>
      </c>
      <c r="M38" s="2">
        <f t="shared" si="3"/>
        <v>153796459</v>
      </c>
      <c r="N38" s="2">
        <f t="shared" si="3"/>
        <v>452756357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452756357</v>
      </c>
      <c r="X38" s="2">
        <f t="shared" si="3"/>
        <v>8279232</v>
      </c>
      <c r="Y38" s="2">
        <f t="shared" si="3"/>
        <v>444477125</v>
      </c>
      <c r="Z38" s="34">
        <f>+IF(X38&lt;&gt;0,+(Y38/X38)*100,0)</f>
        <v>5368.5791749766158</v>
      </c>
      <c r="AA38" s="35">
        <f>+AA17+AA27+AA36</f>
        <v>16558496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298465154</v>
      </c>
      <c r="M39" s="2">
        <f>+L40+M60</f>
        <v>298959898</v>
      </c>
      <c r="N39" s="2">
        <f>+K39</f>
        <v>0</v>
      </c>
      <c r="O39" s="2">
        <f>+M40+O60</f>
        <v>452756357</v>
      </c>
      <c r="P39" s="2">
        <f>+O40+P60</f>
        <v>452756357</v>
      </c>
      <c r="Q39" s="2">
        <f>+P40+Q60</f>
        <v>452756357</v>
      </c>
      <c r="R39" s="2">
        <f>+O39</f>
        <v>452756357</v>
      </c>
      <c r="S39" s="2">
        <f>+Q40+S60</f>
        <v>452756357</v>
      </c>
      <c r="T39" s="2">
        <f>+S40+T60</f>
        <v>452756357</v>
      </c>
      <c r="U39" s="2">
        <f>+T40+U60</f>
        <v>452756357</v>
      </c>
      <c r="V39" s="2">
        <f>+S39</f>
        <v>452756357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478405401</v>
      </c>
      <c r="D40" s="43">
        <f t="shared" ref="D40:AA40" si="4">+D38+D39</f>
        <v>0</v>
      </c>
      <c r="E40" s="44">
        <f t="shared" si="4"/>
        <v>16558496</v>
      </c>
      <c r="F40" s="45">
        <f t="shared" si="4"/>
        <v>16558496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298465154</v>
      </c>
      <c r="L40" s="45">
        <f t="shared" si="4"/>
        <v>298959898</v>
      </c>
      <c r="M40" s="45">
        <f t="shared" si="4"/>
        <v>452756357</v>
      </c>
      <c r="N40" s="45">
        <f>+M40</f>
        <v>452756357</v>
      </c>
      <c r="O40" s="45">
        <f t="shared" si="4"/>
        <v>452756357</v>
      </c>
      <c r="P40" s="45">
        <f t="shared" si="4"/>
        <v>452756357</v>
      </c>
      <c r="Q40" s="45">
        <f t="shared" si="4"/>
        <v>452756357</v>
      </c>
      <c r="R40" s="45">
        <f>+Q40</f>
        <v>452756357</v>
      </c>
      <c r="S40" s="45">
        <f t="shared" si="4"/>
        <v>452756357</v>
      </c>
      <c r="T40" s="45">
        <f t="shared" si="4"/>
        <v>452756357</v>
      </c>
      <c r="U40" s="45">
        <f t="shared" si="4"/>
        <v>452756357</v>
      </c>
      <c r="V40" s="45">
        <f>+U40</f>
        <v>452756357</v>
      </c>
      <c r="W40" s="45">
        <f>+V40</f>
        <v>452756357</v>
      </c>
      <c r="X40" s="45">
        <f t="shared" si="4"/>
        <v>8279232</v>
      </c>
      <c r="Y40" s="45">
        <f t="shared" si="4"/>
        <v>444477125</v>
      </c>
      <c r="Z40" s="46">
        <f>+IF(X40&lt;&gt;0,+(Y40/X40)*100,0)</f>
        <v>5368.5791749766158</v>
      </c>
      <c r="AA40" s="47">
        <f t="shared" si="4"/>
        <v>16558496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633667604</v>
      </c>
      <c r="D7" s="18"/>
      <c r="E7" s="19">
        <v>1838294591</v>
      </c>
      <c r="F7" s="20">
        <v>1838294591</v>
      </c>
      <c r="G7" s="20">
        <v>82510924</v>
      </c>
      <c r="H7" s="20">
        <v>77072436</v>
      </c>
      <c r="I7" s="20">
        <v>62874898</v>
      </c>
      <c r="J7" s="20">
        <v>222458258</v>
      </c>
      <c r="K7" s="20">
        <v>97754853</v>
      </c>
      <c r="L7" s="20">
        <v>89060095</v>
      </c>
      <c r="M7" s="20">
        <v>69413189</v>
      </c>
      <c r="N7" s="20">
        <v>256228137</v>
      </c>
      <c r="O7" s="20"/>
      <c r="P7" s="20"/>
      <c r="Q7" s="20"/>
      <c r="R7" s="20"/>
      <c r="S7" s="20"/>
      <c r="T7" s="20"/>
      <c r="U7" s="20"/>
      <c r="V7" s="20"/>
      <c r="W7" s="20">
        <v>478686395</v>
      </c>
      <c r="X7" s="20">
        <v>928508351</v>
      </c>
      <c r="Y7" s="20">
        <v>-449821956</v>
      </c>
      <c r="Z7" s="21">
        <v>-48.445655390772032</v>
      </c>
      <c r="AA7" s="22">
        <v>1838294591</v>
      </c>
    </row>
    <row r="8" spans="1:27" x14ac:dyDescent="0.25">
      <c r="A8" s="23" t="s">
        <v>36</v>
      </c>
      <c r="B8" s="17" t="s">
        <v>32</v>
      </c>
      <c r="C8" s="18">
        <v>2085237</v>
      </c>
      <c r="D8" s="18"/>
      <c r="E8" s="19">
        <v>45128963</v>
      </c>
      <c r="F8" s="20">
        <v>45128963</v>
      </c>
      <c r="G8" s="20">
        <v>45562</v>
      </c>
      <c r="H8" s="20">
        <v>52666</v>
      </c>
      <c r="I8" s="20">
        <v>96002</v>
      </c>
      <c r="J8" s="20">
        <v>194230</v>
      </c>
      <c r="K8" s="20">
        <v>383744</v>
      </c>
      <c r="L8" s="20">
        <v>349955</v>
      </c>
      <c r="M8" s="20">
        <v>116074</v>
      </c>
      <c r="N8" s="20">
        <v>849773</v>
      </c>
      <c r="O8" s="20"/>
      <c r="P8" s="20"/>
      <c r="Q8" s="20"/>
      <c r="R8" s="20"/>
      <c r="S8" s="20"/>
      <c r="T8" s="20"/>
      <c r="U8" s="20"/>
      <c r="V8" s="20"/>
      <c r="W8" s="20">
        <v>1044003</v>
      </c>
      <c r="X8" s="20">
        <v>20735629</v>
      </c>
      <c r="Y8" s="20">
        <v>-19691626</v>
      </c>
      <c r="Z8" s="21">
        <v>-94.965173229131366</v>
      </c>
      <c r="AA8" s="22">
        <v>45128963</v>
      </c>
    </row>
    <row r="9" spans="1:27" x14ac:dyDescent="0.25">
      <c r="A9" s="23" t="s">
        <v>37</v>
      </c>
      <c r="B9" s="17" t="s">
        <v>6</v>
      </c>
      <c r="C9" s="18">
        <v>46083787</v>
      </c>
      <c r="D9" s="18"/>
      <c r="E9" s="19">
        <v>157389418</v>
      </c>
      <c r="F9" s="20">
        <v>157389418</v>
      </c>
      <c r="G9" s="20">
        <v>83066546</v>
      </c>
      <c r="H9" s="20">
        <v>30757</v>
      </c>
      <c r="I9" s="20">
        <v>74012</v>
      </c>
      <c r="J9" s="20">
        <v>83171315</v>
      </c>
      <c r="K9" s="20">
        <v>97267</v>
      </c>
      <c r="L9" s="20">
        <v>54536</v>
      </c>
      <c r="M9" s="20">
        <v>15123602</v>
      </c>
      <c r="N9" s="20">
        <v>15275405</v>
      </c>
      <c r="O9" s="20"/>
      <c r="P9" s="20"/>
      <c r="Q9" s="20"/>
      <c r="R9" s="20"/>
      <c r="S9" s="20"/>
      <c r="T9" s="20"/>
      <c r="U9" s="20"/>
      <c r="V9" s="20"/>
      <c r="W9" s="20">
        <v>98446720</v>
      </c>
      <c r="X9" s="20">
        <v>78194706</v>
      </c>
      <c r="Y9" s="20">
        <v>20252014</v>
      </c>
      <c r="Z9" s="21">
        <v>25.899469460247094</v>
      </c>
      <c r="AA9" s="22">
        <v>157389418</v>
      </c>
    </row>
    <row r="10" spans="1:27" x14ac:dyDescent="0.25">
      <c r="A10" s="23" t="s">
        <v>38</v>
      </c>
      <c r="B10" s="17" t="s">
        <v>6</v>
      </c>
      <c r="C10" s="18">
        <v>706339111</v>
      </c>
      <c r="D10" s="18"/>
      <c r="E10" s="19">
        <v>957938961</v>
      </c>
      <c r="F10" s="20">
        <v>957938961</v>
      </c>
      <c r="G10" s="20">
        <v>79789695</v>
      </c>
      <c r="H10" s="20">
        <v>22945000</v>
      </c>
      <c r="I10" s="20"/>
      <c r="J10" s="20">
        <v>102734695</v>
      </c>
      <c r="K10" s="20">
        <v>335256000</v>
      </c>
      <c r="L10" s="20">
        <v>60322000</v>
      </c>
      <c r="M10" s="20">
        <v>154770587</v>
      </c>
      <c r="N10" s="20">
        <v>550348587</v>
      </c>
      <c r="O10" s="20"/>
      <c r="P10" s="20"/>
      <c r="Q10" s="20"/>
      <c r="R10" s="20"/>
      <c r="S10" s="20"/>
      <c r="T10" s="20"/>
      <c r="U10" s="20"/>
      <c r="V10" s="20"/>
      <c r="W10" s="20">
        <v>653083282</v>
      </c>
      <c r="X10" s="20">
        <v>481313862</v>
      </c>
      <c r="Y10" s="20">
        <v>171769420</v>
      </c>
      <c r="Z10" s="21">
        <v>35.687611257703608</v>
      </c>
      <c r="AA10" s="22">
        <v>957938961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7420542</v>
      </c>
      <c r="F11" s="20">
        <v>7420542</v>
      </c>
      <c r="G11" s="20"/>
      <c r="H11" s="20"/>
      <c r="I11" s="20"/>
      <c r="J11" s="20"/>
      <c r="K11" s="20">
        <v>962</v>
      </c>
      <c r="L11" s="20">
        <v>18497</v>
      </c>
      <c r="M11" s="20">
        <v>16727</v>
      </c>
      <c r="N11" s="20">
        <v>36186</v>
      </c>
      <c r="O11" s="20"/>
      <c r="P11" s="20"/>
      <c r="Q11" s="20"/>
      <c r="R11" s="20"/>
      <c r="S11" s="20"/>
      <c r="T11" s="20"/>
      <c r="U11" s="20"/>
      <c r="V11" s="20"/>
      <c r="W11" s="20">
        <v>36186</v>
      </c>
      <c r="X11" s="20">
        <v>3710292</v>
      </c>
      <c r="Y11" s="20">
        <v>-3674106</v>
      </c>
      <c r="Z11" s="21">
        <v>-99.024712879741003</v>
      </c>
      <c r="AA11" s="22">
        <v>7420542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-948199214</v>
      </c>
      <c r="D14" s="18"/>
      <c r="E14" s="19">
        <v>-1892774061</v>
      </c>
      <c r="F14" s="20">
        <v>-1892774061</v>
      </c>
      <c r="G14" s="20">
        <v>-209829699</v>
      </c>
      <c r="H14" s="20">
        <v>-101429008</v>
      </c>
      <c r="I14" s="20">
        <v>-94962514</v>
      </c>
      <c r="J14" s="20">
        <v>-406221221</v>
      </c>
      <c r="K14" s="20">
        <v>-110784602</v>
      </c>
      <c r="L14" s="20">
        <v>-179329866</v>
      </c>
      <c r="M14" s="20">
        <v>-179641962</v>
      </c>
      <c r="N14" s="20">
        <v>-469756430</v>
      </c>
      <c r="O14" s="20"/>
      <c r="P14" s="20"/>
      <c r="Q14" s="20"/>
      <c r="R14" s="20"/>
      <c r="S14" s="20"/>
      <c r="T14" s="20"/>
      <c r="U14" s="20"/>
      <c r="V14" s="20"/>
      <c r="W14" s="20">
        <v>-875977651</v>
      </c>
      <c r="X14" s="20">
        <v>-948583430</v>
      </c>
      <c r="Y14" s="20">
        <v>72605779</v>
      </c>
      <c r="Z14" s="21">
        <v>-7.654126848916178</v>
      </c>
      <c r="AA14" s="22">
        <v>-1892774061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-42497535</v>
      </c>
      <c r="F15" s="20">
        <v>-42497535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-21248777</v>
      </c>
      <c r="Y15" s="20">
        <v>21248777</v>
      </c>
      <c r="Z15" s="21">
        <v>-100</v>
      </c>
      <c r="AA15" s="22">
        <v>-42497535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439976525</v>
      </c>
      <c r="D17" s="26">
        <f>SUM(D6:D16)</f>
        <v>0</v>
      </c>
      <c r="E17" s="27">
        <f t="shared" si="0"/>
        <v>1070900879</v>
      </c>
      <c r="F17" s="28">
        <f t="shared" si="0"/>
        <v>1070900879</v>
      </c>
      <c r="G17" s="28">
        <f t="shared" si="0"/>
        <v>35583028</v>
      </c>
      <c r="H17" s="28">
        <f t="shared" si="0"/>
        <v>-1328149</v>
      </c>
      <c r="I17" s="28">
        <f t="shared" si="0"/>
        <v>-31917602</v>
      </c>
      <c r="J17" s="28">
        <f t="shared" si="0"/>
        <v>2337277</v>
      </c>
      <c r="K17" s="28">
        <f t="shared" si="0"/>
        <v>322708224</v>
      </c>
      <c r="L17" s="28">
        <f t="shared" si="0"/>
        <v>-29524783</v>
      </c>
      <c r="M17" s="28">
        <f t="shared" si="0"/>
        <v>59798217</v>
      </c>
      <c r="N17" s="28">
        <f t="shared" si="0"/>
        <v>352981658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355318935</v>
      </c>
      <c r="X17" s="28">
        <f t="shared" si="0"/>
        <v>542630633</v>
      </c>
      <c r="Y17" s="28">
        <f t="shared" si="0"/>
        <v>-187311698</v>
      </c>
      <c r="Z17" s="29">
        <f>+IF(X17&lt;&gt;0,+(Y17/X17)*100,0)</f>
        <v>-34.519189778215122</v>
      </c>
      <c r="AA17" s="30">
        <f>SUM(AA6:AA16)</f>
        <v>1070900879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-401503687</v>
      </c>
      <c r="D26" s="18"/>
      <c r="E26" s="19">
        <v>-775270470</v>
      </c>
      <c r="F26" s="20">
        <v>-775270470</v>
      </c>
      <c r="G26" s="20">
        <v>-28793815</v>
      </c>
      <c r="H26" s="20">
        <v>-61907370</v>
      </c>
      <c r="I26" s="20">
        <v>-15206093</v>
      </c>
      <c r="J26" s="20">
        <v>-105907278</v>
      </c>
      <c r="K26" s="20">
        <v>-50336721</v>
      </c>
      <c r="L26" s="20">
        <v>-34004633</v>
      </c>
      <c r="M26" s="20">
        <v>-49574293</v>
      </c>
      <c r="N26" s="20">
        <v>-133915647</v>
      </c>
      <c r="O26" s="20"/>
      <c r="P26" s="20"/>
      <c r="Q26" s="20"/>
      <c r="R26" s="20"/>
      <c r="S26" s="20"/>
      <c r="T26" s="20"/>
      <c r="U26" s="20"/>
      <c r="V26" s="20"/>
      <c r="W26" s="20">
        <v>-239822925</v>
      </c>
      <c r="X26" s="20">
        <v>-376478142</v>
      </c>
      <c r="Y26" s="20">
        <v>136655217</v>
      </c>
      <c r="Z26" s="21">
        <v>-36.298313701303812</v>
      </c>
      <c r="AA26" s="22">
        <v>-775270470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-401503687</v>
      </c>
      <c r="D27" s="26">
        <f>SUM(D21:D26)</f>
        <v>0</v>
      </c>
      <c r="E27" s="27">
        <f t="shared" si="1"/>
        <v>-775270470</v>
      </c>
      <c r="F27" s="28">
        <f t="shared" si="1"/>
        <v>-775270470</v>
      </c>
      <c r="G27" s="28">
        <f t="shared" si="1"/>
        <v>-28793815</v>
      </c>
      <c r="H27" s="28">
        <f t="shared" si="1"/>
        <v>-61907370</v>
      </c>
      <c r="I27" s="28">
        <f t="shared" si="1"/>
        <v>-15206093</v>
      </c>
      <c r="J27" s="28">
        <f t="shared" si="1"/>
        <v>-105907278</v>
      </c>
      <c r="K27" s="28">
        <f t="shared" si="1"/>
        <v>-50336721</v>
      </c>
      <c r="L27" s="28">
        <f t="shared" si="1"/>
        <v>-34004633</v>
      </c>
      <c r="M27" s="28">
        <f t="shared" si="1"/>
        <v>-49574293</v>
      </c>
      <c r="N27" s="28">
        <f t="shared" si="1"/>
        <v>-133915647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-239822925</v>
      </c>
      <c r="X27" s="28">
        <f t="shared" si="1"/>
        <v>-376478142</v>
      </c>
      <c r="Y27" s="28">
        <f t="shared" si="1"/>
        <v>136655217</v>
      </c>
      <c r="Z27" s="29">
        <f>+IF(X27&lt;&gt;0,+(Y27/X27)*100,0)</f>
        <v>-36.298313701303812</v>
      </c>
      <c r="AA27" s="30">
        <f>SUM(AA21:AA26)</f>
        <v>-775270470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38472838</v>
      </c>
      <c r="D38" s="32">
        <f>+D17+D27+D36</f>
        <v>0</v>
      </c>
      <c r="E38" s="33">
        <f t="shared" si="3"/>
        <v>295630409</v>
      </c>
      <c r="F38" s="2">
        <f t="shared" si="3"/>
        <v>295630409</v>
      </c>
      <c r="G38" s="2">
        <f t="shared" si="3"/>
        <v>6789213</v>
      </c>
      <c r="H38" s="2">
        <f t="shared" si="3"/>
        <v>-63235519</v>
      </c>
      <c r="I38" s="2">
        <f t="shared" si="3"/>
        <v>-47123695</v>
      </c>
      <c r="J38" s="2">
        <f t="shared" si="3"/>
        <v>-103570001</v>
      </c>
      <c r="K38" s="2">
        <f t="shared" si="3"/>
        <v>272371503</v>
      </c>
      <c r="L38" s="2">
        <f t="shared" si="3"/>
        <v>-63529416</v>
      </c>
      <c r="M38" s="2">
        <f t="shared" si="3"/>
        <v>10223924</v>
      </c>
      <c r="N38" s="2">
        <f t="shared" si="3"/>
        <v>219066011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115496010</v>
      </c>
      <c r="X38" s="2">
        <f t="shared" si="3"/>
        <v>166152491</v>
      </c>
      <c r="Y38" s="2">
        <f t="shared" si="3"/>
        <v>-50656481</v>
      </c>
      <c r="Z38" s="34">
        <f>+IF(X38&lt;&gt;0,+(Y38/X38)*100,0)</f>
        <v>-30.48794555839671</v>
      </c>
      <c r="AA38" s="35">
        <f>+AA17+AA27+AA36</f>
        <v>295630409</v>
      </c>
    </row>
    <row r="39" spans="1:27" x14ac:dyDescent="0.25">
      <c r="A39" s="23" t="s">
        <v>60</v>
      </c>
      <c r="B39" s="17"/>
      <c r="C39" s="32">
        <v>-1375486556</v>
      </c>
      <c r="D39" s="32"/>
      <c r="E39" s="33">
        <v>117352257</v>
      </c>
      <c r="F39" s="2">
        <v>117352257</v>
      </c>
      <c r="G39" s="2">
        <v>-2152350264</v>
      </c>
      <c r="H39" s="2">
        <f>+G40+H60</f>
        <v>-2163509730</v>
      </c>
      <c r="I39" s="2">
        <f>+H40+I60</f>
        <v>-2226745249</v>
      </c>
      <c r="J39" s="2">
        <f>+G39</f>
        <v>-2152350264</v>
      </c>
      <c r="K39" s="2">
        <f>+I40+K60</f>
        <v>-2273868944</v>
      </c>
      <c r="L39" s="2">
        <f>+K40+L60</f>
        <v>-2001497441</v>
      </c>
      <c r="M39" s="2">
        <f>+L40+M60</f>
        <v>-2065026857</v>
      </c>
      <c r="N39" s="2">
        <f>+K39</f>
        <v>-2273868944</v>
      </c>
      <c r="O39" s="2">
        <f>+M40+O60</f>
        <v>-2054802933</v>
      </c>
      <c r="P39" s="2">
        <f>+O40+P60</f>
        <v>-2054802933</v>
      </c>
      <c r="Q39" s="2">
        <f>+P40+Q60</f>
        <v>-2054802933</v>
      </c>
      <c r="R39" s="2">
        <f>+O39</f>
        <v>-2054802933</v>
      </c>
      <c r="S39" s="2">
        <f>+Q40+S60</f>
        <v>-2054802933</v>
      </c>
      <c r="T39" s="2">
        <f>+S40+T60</f>
        <v>-2054802933</v>
      </c>
      <c r="U39" s="2">
        <f>+T40+U60</f>
        <v>-2054802933</v>
      </c>
      <c r="V39" s="2">
        <f>+S39</f>
        <v>-2054802933</v>
      </c>
      <c r="W39" s="2">
        <f>+G39</f>
        <v>-2152350264</v>
      </c>
      <c r="X39" s="2">
        <v>117352257</v>
      </c>
      <c r="Y39" s="2">
        <f>+W39-X39</f>
        <v>-2269702521</v>
      </c>
      <c r="Z39" s="34">
        <f>+IF(X39&lt;&gt;0,+(Y39/X39)*100,0)</f>
        <v>-1934.0936246330568</v>
      </c>
      <c r="AA39" s="35">
        <v>117352257</v>
      </c>
    </row>
    <row r="40" spans="1:27" x14ac:dyDescent="0.25">
      <c r="A40" s="41" t="s">
        <v>62</v>
      </c>
      <c r="B40" s="42" t="s">
        <v>61</v>
      </c>
      <c r="C40" s="43">
        <f>+C38+C39</f>
        <v>-1337013718</v>
      </c>
      <c r="D40" s="43">
        <f t="shared" ref="D40:AA40" si="4">+D38+D39</f>
        <v>0</v>
      </c>
      <c r="E40" s="44">
        <f t="shared" si="4"/>
        <v>412982666</v>
      </c>
      <c r="F40" s="45">
        <f t="shared" si="4"/>
        <v>412982666</v>
      </c>
      <c r="G40" s="45">
        <f t="shared" si="4"/>
        <v>-2145561051</v>
      </c>
      <c r="H40" s="45">
        <f t="shared" si="4"/>
        <v>-2226745249</v>
      </c>
      <c r="I40" s="45">
        <f t="shared" si="4"/>
        <v>-2273868944</v>
      </c>
      <c r="J40" s="45">
        <f>+I40</f>
        <v>-2273868944</v>
      </c>
      <c r="K40" s="45">
        <f t="shared" si="4"/>
        <v>-2001497441</v>
      </c>
      <c r="L40" s="45">
        <f t="shared" si="4"/>
        <v>-2065026857</v>
      </c>
      <c r="M40" s="45">
        <f t="shared" si="4"/>
        <v>-2054802933</v>
      </c>
      <c r="N40" s="45">
        <f>+M40</f>
        <v>-2054802933</v>
      </c>
      <c r="O40" s="45">
        <f t="shared" si="4"/>
        <v>-2054802933</v>
      </c>
      <c r="P40" s="45">
        <f t="shared" si="4"/>
        <v>-2054802933</v>
      </c>
      <c r="Q40" s="45">
        <f t="shared" si="4"/>
        <v>-2054802933</v>
      </c>
      <c r="R40" s="45">
        <f>+Q40</f>
        <v>-2054802933</v>
      </c>
      <c r="S40" s="45">
        <f t="shared" si="4"/>
        <v>-2054802933</v>
      </c>
      <c r="T40" s="45">
        <f t="shared" si="4"/>
        <v>-2054802933</v>
      </c>
      <c r="U40" s="45">
        <f t="shared" si="4"/>
        <v>-2054802933</v>
      </c>
      <c r="V40" s="45">
        <f>+U40</f>
        <v>-2054802933</v>
      </c>
      <c r="W40" s="45">
        <f>+V40</f>
        <v>-2054802933</v>
      </c>
      <c r="X40" s="45">
        <f t="shared" si="4"/>
        <v>283504748</v>
      </c>
      <c r="Y40" s="45">
        <f t="shared" si="4"/>
        <v>-2320359002</v>
      </c>
      <c r="Z40" s="46">
        <f>+IF(X40&lt;&gt;0,+(Y40/X40)*100,0)</f>
        <v>-818.45507645607404</v>
      </c>
      <c r="AA40" s="47">
        <f t="shared" si="4"/>
        <v>412982666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-2152350264</v>
      </c>
      <c r="H60">
        <v>-17948679</v>
      </c>
      <c r="J60">
        <v>-2152350264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BB93B2-B6AC-4D2A-9C83-2518516752F7}"/>
</file>

<file path=customXml/itemProps2.xml><?xml version="1.0" encoding="utf-8"?>
<ds:datastoreItem xmlns:ds="http://schemas.openxmlformats.org/officeDocument/2006/customXml" ds:itemID="{3393666F-740E-4187-98F2-3AF98D0EC5C8}"/>
</file>

<file path=customXml/itemProps3.xml><?xml version="1.0" encoding="utf-8"?>
<ds:datastoreItem xmlns:ds="http://schemas.openxmlformats.org/officeDocument/2006/customXml" ds:itemID="{CA57CDAD-EA26-4450-92FE-9EF72B63CE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2025-02-13T10:14:12Z</dcterms:created>
  <dcterms:modified xsi:type="dcterms:W3CDTF">2025-02-13T10:14:50Z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